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DPI\Desktop\"/>
    </mc:Choice>
  </mc:AlternateContent>
  <bookViews>
    <workbookView xWindow="0" yWindow="0" windowWidth="15345" windowHeight="4650" activeTab="1"/>
  </bookViews>
  <sheets>
    <sheet name="ESDinds_All" sheetId="1" r:id="rId1"/>
    <sheet name="ESDinds_SkillsOnly" sheetId="6" r:id="rId2"/>
    <sheet name="Competency scores histogram" sheetId="8" r:id="rId3"/>
  </sheets>
  <definedNames>
    <definedName name="_xlnm.Print_Area" localSheetId="1">ESDinds_SkillsOnly!$A$1:$AK$73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72" i="6" l="1"/>
  <c r="AF77" i="6" s="1"/>
  <c r="AE72" i="6"/>
  <c r="AE77" i="6" s="1"/>
  <c r="AD72" i="6"/>
  <c r="AD77" i="6" s="1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G5" i="6"/>
  <c r="AG8" i="6"/>
  <c r="AG7" i="6"/>
  <c r="AG6" i="6"/>
  <c r="AG10" i="6"/>
  <c r="AG9" i="6"/>
  <c r="AG4" i="6"/>
  <c r="AG3" i="6"/>
  <c r="I77" i="6" l="1"/>
  <c r="S77" i="6"/>
  <c r="Y77" i="6"/>
  <c r="N77" i="6"/>
  <c r="D77" i="6"/>
  <c r="X130" i="1"/>
  <c r="R130" i="1"/>
  <c r="M130" i="1"/>
  <c r="H130" i="1"/>
  <c r="C130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</calcChain>
</file>

<file path=xl/sharedStrings.xml><?xml version="1.0" encoding="utf-8"?>
<sst xmlns="http://schemas.openxmlformats.org/spreadsheetml/2006/main" count="443" uniqueCount="210">
  <si>
    <t>Text of proto-indicator</t>
  </si>
  <si>
    <t>CODES</t>
  </si>
  <si>
    <t>L2D_ACT</t>
  </si>
  <si>
    <t>L2D_APP</t>
  </si>
  <si>
    <t>L2D_CRE</t>
  </si>
  <si>
    <t>L2D_ISS</t>
  </si>
  <si>
    <t>L2D_TRA</t>
  </si>
  <si>
    <t>L2K_CON</t>
  </si>
  <si>
    <t>L2K_CRI</t>
  </si>
  <si>
    <t>L2K_LEA</t>
  </si>
  <si>
    <t>L2K_TAS</t>
  </si>
  <si>
    <t>L2K_TOO</t>
  </si>
  <si>
    <t>L2B_AUT</t>
  </si>
  <si>
    <t>L2B_DEF</t>
  </si>
  <si>
    <t>L2B_EXP</t>
  </si>
  <si>
    <t>L2B_SEL</t>
  </si>
  <si>
    <t>L2B_VAL</t>
  </si>
  <si>
    <t>L2T_DEM</t>
  </si>
  <si>
    <t>L2T_FOO</t>
  </si>
  <si>
    <t>L2T_GEN</t>
  </si>
  <si>
    <t>L2T_LIF</t>
  </si>
  <si>
    <t>L2T_RES</t>
  </si>
  <si>
    <t>L2T_SOL</t>
  </si>
  <si>
    <t>L2L_CNF</t>
  </si>
  <si>
    <t>L2L_DIV</t>
  </si>
  <si>
    <t>L2L_ECN</t>
  </si>
  <si>
    <t>L2L_PAR</t>
  </si>
  <si>
    <t>L2L_UND</t>
  </si>
  <si>
    <t>Everyone has their place in the team/group</t>
  </si>
  <si>
    <t>Everyone knows what their responsibilities are within the team/group</t>
  </si>
  <si>
    <t>#L2L_PAR; #L2B_AUT</t>
  </si>
  <si>
    <t>Everyone feels responsibility for their part of the work</t>
  </si>
  <si>
    <t>#L2B_AUT</t>
  </si>
  <si>
    <t>Everyone knows the broader goal(s) of (a) their work and (b) the work of the whole organisation</t>
  </si>
  <si>
    <t>People participate actively in helping the organisation to reach its goal(s)</t>
  </si>
  <si>
    <t>#L2D_ACT</t>
  </si>
  <si>
    <t xml:space="preserve">People are (a) encouraged, (b) supported, to fulfil their responsibilities </t>
  </si>
  <si>
    <t>People are given autonomy and trust to fulfil their responsibilities</t>
  </si>
  <si>
    <t>The work environment supports people to fulfil their responsibilities in their personal/family lives</t>
  </si>
  <si>
    <t>People meet their commitments</t>
  </si>
  <si>
    <t>People are trusted to meet their commitments</t>
  </si>
  <si>
    <t>People trust their partners to meet their commitments without the need for formal agreements</t>
  </si>
  <si>
    <t>Goals are reviewed between committed parties to determine what has and has not been achieved</t>
  </si>
  <si>
    <t>Decision-making processes are ethical, e.g. guided by justice, compassion, trust and moderation</t>
  </si>
  <si>
    <t>Equal representation in decision-making processes</t>
  </si>
  <si>
    <t>Decision-making takes into account the social, economic and environmental needs of future generations</t>
  </si>
  <si>
    <t>People take part in decisions that may affect them directly</t>
  </si>
  <si>
    <t>#L2T_DEM; #L2D_ACT; #LTL_PAR</t>
  </si>
  <si>
    <t>People participate actively in developing the organisation's (a) code of ethics, and (b) procedures to deal with unethical conduct</t>
  </si>
  <si>
    <t>Communication is transparent</t>
  </si>
  <si>
    <t>Processes and outcomes of organisational decision-making are transparent</t>
  </si>
  <si>
    <t>Information flow is adequate and appropriate</t>
  </si>
  <si>
    <t>Information is shared openly within and beyond the organisation</t>
  </si>
  <si>
    <t>Regular monitoring of how people are treated by colleagues</t>
  </si>
  <si>
    <t>People take conscious action to improve the ways colleagues are treated</t>
  </si>
  <si>
    <t>#L2T_GEN; #L2D_ACT; #L2L_PAR; #L2L_DIV</t>
  </si>
  <si>
    <t>Teams include members with different characteristics (e.g. gender, culture, age and other aspects of individual difference such as personality)</t>
  </si>
  <si>
    <t>Different points of view are heard and considered in the development of policies, strategies, projects, etc.</t>
  </si>
  <si>
    <t>#L2L_DIV</t>
  </si>
  <si>
    <t>Different approaches are valued</t>
  </si>
  <si>
    <t>People are given flexibility to do things, within agreed boundaries</t>
  </si>
  <si>
    <t>Learning processes accommodate different learning styles</t>
  </si>
  <si>
    <t xml:space="preserve">People's own individual identity is respected </t>
  </si>
  <si>
    <t>People's worth is acknowledged</t>
  </si>
  <si>
    <t>Members of minority or disadvantaged social groups are valued (e.g. women, ethnic/religious minorities, people with disabilities, minority groups related to sexual orientation or gender identity etc., as appropriate to the social context)</t>
  </si>
  <si>
    <t xml:space="preserve">Members of minority or disadvantaged social groups have equal access to information </t>
  </si>
  <si>
    <t xml:space="preserve">Members of minority or disadvantaged social groups are given equal opportunities to participate in decision-making </t>
  </si>
  <si>
    <t>People have self-respect</t>
  </si>
  <si>
    <t>#L2B_SEL</t>
  </si>
  <si>
    <t xml:space="preserve">People are inclusive (talk to everyone and no one is left out) </t>
  </si>
  <si>
    <t>#L2L_PAR</t>
  </si>
  <si>
    <t>People respect the differences in others</t>
  </si>
  <si>
    <t>People appreciate the differences in others</t>
  </si>
  <si>
    <t>People find ways to understand the differences in others</t>
  </si>
  <si>
    <t>Organisation acts in a manner that is impartial and non-discriminatory (not discriminating on the basis of nationality, ethnic origin, colour, gender, sexual orientation, creed or religion)</t>
  </si>
  <si>
    <t>Regardless of nationality, ethnic origin, skin colour, gender, sexual orientation, creed or religion, people (a) learn freely together, (b) share information freely, (c) share their skills and abilities freely</t>
  </si>
  <si>
    <t>Differences of opinion are acknowledged and valued through dialogue</t>
  </si>
  <si>
    <t>#L2L_CNF</t>
  </si>
  <si>
    <t>Conflicts are resolved through dialogue</t>
  </si>
  <si>
    <t>Open dialogue exists between project partners</t>
  </si>
  <si>
    <t>People are able to suspend their own standpoints during dialogue and listen to those of others</t>
  </si>
  <si>
    <t>#L2L_UND</t>
  </si>
  <si>
    <t>Conflict resolution leads to learning and growth</t>
  </si>
  <si>
    <t>Individuals express their own opinions</t>
  </si>
  <si>
    <t>Everyone has an equal opportunity to express their own opinions</t>
  </si>
  <si>
    <t>People are encouraged to express their opinions</t>
  </si>
  <si>
    <t>People’s opinions are respected</t>
  </si>
  <si>
    <t>People have the opportunity to draw on the wisdoms, traditions and values that they hold, rather than having something imposed upon them</t>
  </si>
  <si>
    <t>People contribute their existing wisdoms, skills, networks, resources and/or traditions towards a project or the whole organisation</t>
  </si>
  <si>
    <t>#L2B_SEL; #L2L_PAR</t>
  </si>
  <si>
    <t>Organisation respects and acknowledges the contributions of others to its work, and gives credit for the outcomes to those who contributed</t>
  </si>
  <si>
    <t>#L2L_UND; #L2L_PAR</t>
  </si>
  <si>
    <t>People explore their own ideas and/or reflect on their own individuality</t>
  </si>
  <si>
    <t>People develop their own visions and goals for projects, and/or for the whole organisation</t>
  </si>
  <si>
    <t>#L2B_SEL; #L2B_AUT</t>
  </si>
  <si>
    <t>People develop projects and solve problems on their own initiative</t>
  </si>
  <si>
    <t>People investigate what is right and good by themselves, rather than merely adopting other people's opinions</t>
  </si>
  <si>
    <t>Organisation's activities or events have a motivating effect on participants</t>
  </si>
  <si>
    <t>Organisation's activities or events connect participants emotionally to the community of life</t>
  </si>
  <si>
    <t>People are encouraged to reach their potential</t>
  </si>
  <si>
    <t>People's personal needs for development in the work place are met</t>
  </si>
  <si>
    <t>People are provided with opportunities for personal growth</t>
  </si>
  <si>
    <t>The organisation’s culture encourages learning from experience</t>
  </si>
  <si>
    <t>People approach their personal development with an attitude of learning</t>
  </si>
  <si>
    <t>#L2B_SEL; #L2B_EXP; #L2K_LEA; #L2K_TAS</t>
  </si>
  <si>
    <t>People reflect critically on what is necessary to learn</t>
  </si>
  <si>
    <t>#L2K_CRI; #L2K_LEA; #L2B_SEL</t>
  </si>
  <si>
    <t>People are not afraid to make mistakes</t>
  </si>
  <si>
    <t>#L2B_EXP</t>
  </si>
  <si>
    <t>Mistakes are understood as opportunities to learn and improve</t>
  </si>
  <si>
    <t>The work environment is pleasant and harmonious</t>
  </si>
  <si>
    <t>People are perceived to be (a) respectful in their interactions with others, (b) trustworthy, (c) honest, (d) transparent</t>
  </si>
  <si>
    <t>People treat each other with kindness</t>
  </si>
  <si>
    <t>People speak courteously to each other</t>
  </si>
  <si>
    <t>People introduce ideas to others with respect, humility and patience</t>
  </si>
  <si>
    <t>People do not talk negatively about others in their absence</t>
  </si>
  <si>
    <t>People feel that they create something better or greater as a group than on their own</t>
  </si>
  <si>
    <t>People feel they will not compromise their personal beliefs/values by participating in the organisation’s activities</t>
  </si>
  <si>
    <t>Where people collectively agree to act in a certain way, this is put into practice.</t>
  </si>
  <si>
    <t>People's behaviour is consistent with their words</t>
  </si>
  <si>
    <t>People reflect on their values</t>
  </si>
  <si>
    <t>#L2B_VAL; #NOR</t>
  </si>
  <si>
    <t>People can identify applicable ethical values in a given context</t>
  </si>
  <si>
    <t>People strive to put their personal values into practice</t>
  </si>
  <si>
    <t>#L2B_VAL; #NOR; #L2D_ACT</t>
  </si>
  <si>
    <t>Actions of individuals are consistent and in harmony with the core principles promoted by the organisation</t>
  </si>
  <si>
    <t>Leaders live their principles</t>
  </si>
  <si>
    <t>People feel inspired by the way that leaders live their principles</t>
  </si>
  <si>
    <t>The organisation’s messages or activities inspire people to take pro-environmental actions in their personal lives</t>
  </si>
  <si>
    <t>The organisation’s messages or activities inspire people to start their own initiatives</t>
  </si>
  <si>
    <t>People have replicated a project or approach in other contexts</t>
  </si>
  <si>
    <t>#L2D_ACT; #LTD_APP</t>
  </si>
  <si>
    <t>People invest their own time and resources in activities that benefit the environment or society</t>
  </si>
  <si>
    <t>The organisation empowers people to contribute actively towards sustainable development</t>
  </si>
  <si>
    <t>People have a sense of power that they can effect change</t>
  </si>
  <si>
    <t>#L2B_DEF</t>
  </si>
  <si>
    <t>Organisation welcomes interested local groups to contribute to projects or become partners</t>
  </si>
  <si>
    <t>People trust that others share a commitment and willingness to collaborate for a common vision</t>
  </si>
  <si>
    <t>Organisations are willing to work with each other because they respect each other</t>
  </si>
  <si>
    <t>People are motivated and productive in their work</t>
  </si>
  <si>
    <t>Creativity is valued</t>
  </si>
  <si>
    <t>People are treated equitably and with fairness</t>
  </si>
  <si>
    <t>Recruitment policies are fair to all applicants</t>
  </si>
  <si>
    <t>Remuneration/payment policies are perceived as fair by all involved</t>
  </si>
  <si>
    <t>Human resource management policies are perceived as fair by all involved</t>
  </si>
  <si>
    <t>People can access guidance on the application of ethics</t>
  </si>
  <si>
    <t>People can access confidential, non-judgemental and unbiased mechanisms for reporting and examining violations of ethics</t>
  </si>
  <si>
    <t>People trust the mechanisms in place for reporting and examining violations of ethics</t>
  </si>
  <si>
    <t>Information about the achievement of performance goals is communicated internally and/or externally</t>
  </si>
  <si>
    <t>Measures are in place to prevent engagement in illicit or unethical financial activities</t>
  </si>
  <si>
    <t>The organisation strives to be transparent about its finances</t>
  </si>
  <si>
    <t xml:space="preserve">Information about resource use is communicated internally or externally </t>
  </si>
  <si>
    <t>People respect nature and the wider community of life (human and non-human)</t>
  </si>
  <si>
    <t>#L2T_RES</t>
  </si>
  <si>
    <t>People celebrate nature and the wider community of life (human and non-human)</t>
  </si>
  <si>
    <t>People understand the complexity of natural systems</t>
  </si>
  <si>
    <t>#L2K_CON; #SYS</t>
  </si>
  <si>
    <t>People value the natural world as a source of personal fulfilment</t>
  </si>
  <si>
    <t>#L2B_VAL; #L2T_RES</t>
  </si>
  <si>
    <t xml:space="preserve">People are aware of the connections between the environment and their organisation’s activities </t>
  </si>
  <si>
    <t>#L2T_FOO; #L2T_RES</t>
  </si>
  <si>
    <t>People identify connections between nature and their religious/spiritual beliefs</t>
  </si>
  <si>
    <t>People act to reduce the organisation’s environmental impact and/or restore the natural environment</t>
  </si>
  <si>
    <t>#L2D_ACT; #L2T_FOO; #L2T_LIF</t>
  </si>
  <si>
    <t>Educational activities are in place to help people to contribute to reducing the organisation’s environmental impact and/or restoring the natural environment</t>
  </si>
  <si>
    <t>People share their experience of caring for the natural environment, beyond their organisation</t>
  </si>
  <si>
    <t>#L2T_FOO; #L2L_PAR</t>
  </si>
  <si>
    <t>People enter into partnerships to increase organisations’ ability to care for the natural environment</t>
  </si>
  <si>
    <t>Organisation’s environmental impact is reduced</t>
  </si>
  <si>
    <t>#L2T_FOO</t>
  </si>
  <si>
    <t>Organisation has a positive effect  on the natural environment</t>
  </si>
  <si>
    <t>People recognise the organisation’s role as a protector of the natural environment</t>
  </si>
  <si>
    <t>Organisation works to protect the environment, without waiting for governments or others to act first</t>
  </si>
  <si>
    <t>#L2T_FOO; #LTD_ACT; #L2B_AUT</t>
  </si>
  <si>
    <t>Leaders are open to dialogue about doing things differently for the benefit of the environment</t>
  </si>
  <si>
    <t>People consciously implement environmental/social responsibility policies (e.g. procurement, renewable energy, waste management, reducing emissions, ethical investment, community engagement)</t>
  </si>
  <si>
    <t xml:space="preserve">The organisation’s activities inspire long-term commitments to care for the natural environment </t>
  </si>
  <si>
    <t>Long term commitments to care for the natural environment are adhered to</t>
  </si>
  <si>
    <t>#L2D_ACT; #L2T_FOO</t>
  </si>
  <si>
    <t>Organisation contributes positively to society by working to address social problems or global issues</t>
  </si>
  <si>
    <t>#L2D_ACT; #L2T_FOO; #L2T_SOL</t>
  </si>
  <si>
    <t>Organisation's activities or events create a safe environment for people</t>
  </si>
  <si>
    <t>Work is viewed as a form of service</t>
  </si>
  <si>
    <t>TOTALS</t>
  </si>
  <si>
    <t>Clusters per Domain</t>
  </si>
  <si>
    <t>LEARNING TO DO</t>
  </si>
  <si>
    <t>LEARNING TO KNOW</t>
  </si>
  <si>
    <t>LEARNING TO BE</t>
  </si>
  <si>
    <t>LEARNING TO TRANSFORM SELF &amp; SOCIETY</t>
  </si>
  <si>
    <t>LEARNING TO LIVE TOGETHER</t>
  </si>
  <si>
    <t>NORMATIVE</t>
  </si>
  <si>
    <t>ANTICIPATORY</t>
  </si>
  <si>
    <t>SYSTEMS-THINKING</t>
  </si>
  <si>
    <t xml:space="preserve"> </t>
  </si>
  <si>
    <t xml:space="preserve">     </t>
  </si>
  <si>
    <t>Indicator #</t>
  </si>
  <si>
    <t>NORMA-TIVE</t>
  </si>
  <si>
    <t>ANTICI-PATORY</t>
  </si>
  <si>
    <t>SYSTEMS THINKING</t>
  </si>
  <si>
    <t>HITS</t>
  </si>
  <si>
    <t xml:space="preserve">40% coverage </t>
  </si>
  <si>
    <t>80% coverage</t>
  </si>
  <si>
    <t>100% coverage</t>
  </si>
  <si>
    <t>n/a</t>
  </si>
  <si>
    <t>AA1:AG73</t>
  </si>
  <si>
    <t>ESDinds</t>
  </si>
  <si>
    <t>IAEG-SDG</t>
  </si>
  <si>
    <t xml:space="preserve">                                                                                                                              </t>
  </si>
  <si>
    <t>#DOMAINS</t>
  </si>
  <si>
    <t xml:space="preserve">LEARNING TO TRANSFORM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</si>
</sst>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0" xfId="0" applyFill="1"/>
    <xf numFmtId="0" fontId="2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center" wrapText="1"/>
    </xf>
    <xf numFmtId="0" fontId="0" fillId="0" borderId="0" xfId="0" applyFill="1" applyBorder="1"/>
    <xf numFmtId="0" fontId="0" fillId="0" borderId="7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0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0" fontId="1" fillId="0" borderId="0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164" fontId="0" fillId="0" borderId="0" xfId="0" applyNumberFormat="1" applyFill="1" applyBorder="1"/>
    <xf numFmtId="164" fontId="0" fillId="0" borderId="5" xfId="0" applyNumberFormat="1" applyFill="1" applyBorder="1"/>
    <xf numFmtId="1" fontId="0" fillId="0" borderId="0" xfId="0" applyNumberFormat="1" applyFill="1" applyBorder="1"/>
    <xf numFmtId="164" fontId="0" fillId="0" borderId="6" xfId="0" applyNumberFormat="1" applyFill="1" applyBorder="1"/>
    <xf numFmtId="0" fontId="2" fillId="0" borderId="5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textRotation="90" wrapText="1"/>
    </xf>
    <xf numFmtId="0" fontId="0" fillId="0" borderId="3" xfId="0" applyFill="1" applyBorder="1" applyAlignment="1">
      <alignment horizontal="center" textRotation="90" wrapText="1"/>
    </xf>
    <xf numFmtId="0" fontId="0" fillId="0" borderId="4" xfId="0" applyFill="1" applyBorder="1" applyAlignment="1">
      <alignment horizontal="center" textRotation="90" wrapText="1"/>
    </xf>
    <xf numFmtId="0" fontId="0" fillId="0" borderId="4" xfId="0" applyFill="1" applyBorder="1" applyAlignment="1">
      <alignment textRotation="90" wrapText="1"/>
    </xf>
    <xf numFmtId="0" fontId="0" fillId="0" borderId="1" xfId="0" applyFill="1" applyBorder="1" applyAlignment="1">
      <alignment textRotation="90" wrapText="1"/>
    </xf>
    <xf numFmtId="0" fontId="0" fillId="0" borderId="1" xfId="0" applyFill="1" applyBorder="1" applyAlignment="1">
      <alignment textRotation="90"/>
    </xf>
    <xf numFmtId="0" fontId="0" fillId="0" borderId="4" xfId="0" applyFill="1" applyBorder="1" applyAlignment="1">
      <alignment textRotation="90"/>
    </xf>
    <xf numFmtId="0" fontId="0" fillId="0" borderId="2" xfId="0" applyFill="1" applyBorder="1" applyAlignment="1">
      <alignment textRotation="90"/>
    </xf>
    <xf numFmtId="0" fontId="0" fillId="0" borderId="0" xfId="0" applyFill="1" applyAlignment="1">
      <alignment textRotation="90"/>
    </xf>
    <xf numFmtId="0" fontId="1" fillId="0" borderId="1" xfId="0" applyFont="1" applyFill="1" applyBorder="1" applyAlignment="1"/>
    <xf numFmtId="0" fontId="0" fillId="0" borderId="10" xfId="0" applyFill="1" applyBorder="1" applyAlignment="1">
      <alignment textRotation="90"/>
    </xf>
    <xf numFmtId="0" fontId="0" fillId="0" borderId="10" xfId="0" applyFill="1" applyBorder="1"/>
    <xf numFmtId="0" fontId="0" fillId="2" borderId="0" xfId="0" applyFill="1" applyBorder="1"/>
    <xf numFmtId="0" fontId="4" fillId="0" borderId="10" xfId="0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3" fillId="0" borderId="10" xfId="0" applyFont="1" applyFill="1" applyBorder="1" applyAlignment="1">
      <alignment textRotation="90" wrapText="1"/>
    </xf>
    <xf numFmtId="0" fontId="4" fillId="0" borderId="10" xfId="0" applyFont="1" applyFill="1" applyBorder="1" applyAlignment="1"/>
    <xf numFmtId="0" fontId="3" fillId="2" borderId="10" xfId="0" applyFont="1" applyFill="1" applyBorder="1" applyAlignment="1">
      <alignment horizontal="center" textRotation="90" wrapText="1"/>
    </xf>
    <xf numFmtId="0" fontId="3" fillId="2" borderId="10" xfId="0" applyFont="1" applyFill="1" applyBorder="1" applyAlignment="1">
      <alignment textRotation="90" wrapText="1"/>
    </xf>
    <xf numFmtId="0" fontId="0" fillId="2" borderId="10" xfId="0" applyFill="1" applyBorder="1" applyAlignment="1">
      <alignment textRotation="90"/>
    </xf>
    <xf numFmtId="0" fontId="3" fillId="0" borderId="10" xfId="0" applyFont="1" applyFill="1" applyBorder="1" applyAlignment="1">
      <alignment horizontal="center" textRotation="90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center"/>
    </xf>
    <xf numFmtId="0" fontId="0" fillId="3" borderId="0" xfId="0" applyFill="1" applyBorder="1"/>
    <xf numFmtId="0" fontId="0" fillId="4" borderId="0" xfId="0" applyFill="1" applyBorder="1"/>
    <xf numFmtId="0" fontId="0" fillId="3" borderId="11" xfId="0" applyFill="1" applyBorder="1"/>
    <xf numFmtId="0" fontId="2" fillId="0" borderId="11" xfId="0" applyFont="1" applyFill="1" applyBorder="1" applyAlignment="1">
      <alignment horizontal="left" vertical="top" wrapText="1"/>
    </xf>
    <xf numFmtId="0" fontId="0" fillId="0" borderId="11" xfId="0" applyFill="1" applyBorder="1"/>
    <xf numFmtId="0" fontId="0" fillId="0" borderId="11" xfId="0" applyFill="1" applyBorder="1" applyAlignment="1">
      <alignment horizontal="center" wrapText="1"/>
    </xf>
    <xf numFmtId="0" fontId="0" fillId="2" borderId="11" xfId="0" applyFill="1" applyBorder="1"/>
    <xf numFmtId="0" fontId="0" fillId="0" borderId="11" xfId="0" applyFill="1" applyBorder="1" applyAlignment="1">
      <alignment vertical="top"/>
    </xf>
    <xf numFmtId="0" fontId="1" fillId="0" borderId="11" xfId="0" applyFont="1" applyFill="1" applyBorder="1"/>
    <xf numFmtId="164" fontId="0" fillId="0" borderId="11" xfId="0" applyNumberFormat="1" applyFill="1" applyBorder="1"/>
    <xf numFmtId="165" fontId="0" fillId="4" borderId="11" xfId="0" applyNumberFormat="1" applyFill="1" applyBorder="1"/>
    <xf numFmtId="165" fontId="0" fillId="3" borderId="11" xfId="0" applyNumberFormat="1" applyFill="1" applyBorder="1"/>
    <xf numFmtId="165" fontId="0" fillId="0" borderId="11" xfId="0" applyNumberFormat="1" applyFill="1" applyBorder="1"/>
    <xf numFmtId="165" fontId="0" fillId="2" borderId="11" xfId="0" applyNumberFormat="1" applyFill="1" applyBorder="1"/>
    <xf numFmtId="0" fontId="2" fillId="0" borderId="1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textRotation="90"/>
    </xf>
    <xf numFmtId="0" fontId="0" fillId="0" borderId="10" xfId="0" applyFill="1" applyBorder="1" applyAlignment="1">
      <alignment horizontal="center" textRotation="90"/>
    </xf>
    <xf numFmtId="0" fontId="0" fillId="0" borderId="11" xfId="0" applyFill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0" fontId="0" fillId="0" borderId="9" xfId="0" applyFill="1" applyBorder="1"/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#HITS</a:t>
            </a:r>
            <a:r>
              <a:rPr lang="en-GB" baseline="0"/>
              <a:t> ON SKILL (MAX=8)  (FOR ESDinds) FROM N=125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ESDinds_SkillsOnly!$AG$3:$AG$71</c:f>
              <c:numCache>
                <c:formatCode>General</c:formatCode>
                <c:ptCount val="69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67056"/>
        <c:axId val="434265488"/>
      </c:scatterChart>
      <c:valAx>
        <c:axId val="434267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265488"/>
        <c:crosses val="autoZero"/>
        <c:crossBetween val="midCat"/>
      </c:valAx>
      <c:valAx>
        <c:axId val="43426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267056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Number</a:t>
            </a:r>
            <a:r>
              <a:rPr lang="en-GB" baseline="0"/>
              <a:t> of indicators produced in each Competency by each approach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'Competency scores histogram'!$C$8</c:f>
              <c:strCache>
                <c:ptCount val="1"/>
                <c:pt idx="0">
                  <c:v>ESDinds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'Competency scores histogram'!$B$9:$B$16</c:f>
              <c:strCache>
                <c:ptCount val="8"/>
                <c:pt idx="0">
                  <c:v>LEARNING TO DO</c:v>
                </c:pt>
                <c:pt idx="1">
                  <c:v>LEARNING TO KNOW</c:v>
                </c:pt>
                <c:pt idx="2">
                  <c:v>LEARNING TO BE</c:v>
                </c:pt>
                <c:pt idx="3">
                  <c:v>LEARNING TO TRANSFORM SELF &amp; SOCIETY</c:v>
                </c:pt>
                <c:pt idx="4">
                  <c:v>LEARNING TO LIVE TOGETHER</c:v>
                </c:pt>
                <c:pt idx="5">
                  <c:v>NORMATIVE</c:v>
                </c:pt>
                <c:pt idx="6">
                  <c:v>ANTICIPATORY</c:v>
                </c:pt>
                <c:pt idx="7">
                  <c:v>SYSTEMS THINKING</c:v>
                </c:pt>
              </c:strCache>
            </c:strRef>
          </c:cat>
          <c:val>
            <c:numRef>
              <c:f>'Competency scores histogram'!$C$9:$C$16</c:f>
              <c:numCache>
                <c:formatCode>General</c:formatCode>
                <c:ptCount val="8"/>
                <c:pt idx="0">
                  <c:v>18</c:v>
                </c:pt>
                <c:pt idx="1">
                  <c:v>5</c:v>
                </c:pt>
                <c:pt idx="2">
                  <c:v>25</c:v>
                </c:pt>
                <c:pt idx="3">
                  <c:v>17</c:v>
                </c:pt>
                <c:pt idx="4">
                  <c:v>35</c:v>
                </c:pt>
                <c:pt idx="5">
                  <c:v>5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</c:ser>
        <c:ser>
          <c:idx val="1"/>
          <c:order val="1"/>
          <c:tx>
            <c:strRef>
              <c:f>'Competency scores histogram'!$D$8</c:f>
              <c:strCache>
                <c:ptCount val="1"/>
                <c:pt idx="0">
                  <c:v>IAEG-SDG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'Competency scores histogram'!$B$9:$B$16</c:f>
              <c:strCache>
                <c:ptCount val="8"/>
                <c:pt idx="0">
                  <c:v>LEARNING TO DO</c:v>
                </c:pt>
                <c:pt idx="1">
                  <c:v>LEARNING TO KNOW</c:v>
                </c:pt>
                <c:pt idx="2">
                  <c:v>LEARNING TO BE</c:v>
                </c:pt>
                <c:pt idx="3">
                  <c:v>LEARNING TO TRANSFORM SELF &amp; SOCIETY</c:v>
                </c:pt>
                <c:pt idx="4">
                  <c:v>LEARNING TO LIVE TOGETHER</c:v>
                </c:pt>
                <c:pt idx="5">
                  <c:v>NORMATIVE</c:v>
                </c:pt>
                <c:pt idx="6">
                  <c:v>ANTICIPATORY</c:v>
                </c:pt>
                <c:pt idx="7">
                  <c:v>SYSTEMS THINKING</c:v>
                </c:pt>
              </c:strCache>
            </c:strRef>
          </c:cat>
          <c:val>
            <c:numRef>
              <c:f>'Competency scores histogram'!$D$9:$D$16</c:f>
              <c:numCache>
                <c:formatCode>General</c:formatCode>
                <c:ptCount val="8"/>
                <c:pt idx="0">
                  <c:v>7</c:v>
                </c:pt>
                <c:pt idx="1">
                  <c:v>1</c:v>
                </c:pt>
                <c:pt idx="2">
                  <c:v>5</c:v>
                </c:pt>
                <c:pt idx="3">
                  <c:v>6</c:v>
                </c:pt>
                <c:pt idx="4">
                  <c:v>12</c:v>
                </c:pt>
                <c:pt idx="5">
                  <c:v>4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4267840"/>
        <c:axId val="434265096"/>
      </c:barChart>
      <c:catAx>
        <c:axId val="43426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265096"/>
        <c:crosses val="autoZero"/>
        <c:auto val="1"/>
        <c:lblAlgn val="ctr"/>
        <c:lblOffset val="100"/>
        <c:noMultiLvlLbl val="0"/>
      </c:catAx>
      <c:valAx>
        <c:axId val="43426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26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909426946631671"/>
          <c:y val="0.25520778652668413"/>
          <c:w val="0.28181124234470689"/>
          <c:h val="6.52178477690288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315453</xdr:colOff>
      <xdr:row>45</xdr:row>
      <xdr:rowOff>62270</xdr:rowOff>
    </xdr:from>
    <xdr:to>
      <xdr:col>44</xdr:col>
      <xdr:colOff>585840</xdr:colOff>
      <xdr:row>63</xdr:row>
      <xdr:rowOff>40148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2</xdr:row>
      <xdr:rowOff>66674</xdr:rowOff>
    </xdr:from>
    <xdr:to>
      <xdr:col>13</xdr:col>
      <xdr:colOff>428625</xdr:colOff>
      <xdr:row>18</xdr:row>
      <xdr:rowOff>171449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0"/>
  <sheetViews>
    <sheetView topLeftCell="A94" workbookViewId="0">
      <selection activeCell="A3" sqref="A3"/>
    </sheetView>
  </sheetViews>
  <sheetFormatPr defaultRowHeight="15" x14ac:dyDescent="0.25"/>
  <cols>
    <col min="1" max="1" width="61.7109375" style="4" customWidth="1"/>
    <col min="2" max="2" width="16" style="4" hidden="1" customWidth="1"/>
    <col min="3" max="22" width="3.7109375" style="4" customWidth="1"/>
    <col min="23" max="23" width="6.42578125" style="4" customWidth="1"/>
    <col min="24" max="24" width="4.85546875" style="4" customWidth="1"/>
    <col min="25" max="25" width="5.5703125" style="4" customWidth="1"/>
    <col min="26" max="26" width="5.85546875" style="4" customWidth="1"/>
    <col min="27" max="27" width="5" style="4" customWidth="1"/>
    <col min="28" max="28" width="5.42578125" style="4" customWidth="1"/>
    <col min="29" max="29" width="13.28515625" style="4" customWidth="1"/>
    <col min="30" max="30" width="15.7109375" style="4" customWidth="1"/>
    <col min="31" max="31" width="22.140625" style="4" customWidth="1"/>
    <col min="32" max="16384" width="9.140625" style="4"/>
  </cols>
  <sheetData>
    <row r="1" spans="1:32" x14ac:dyDescent="0.25">
      <c r="C1" s="67" t="s">
        <v>185</v>
      </c>
      <c r="H1" s="67" t="s">
        <v>186</v>
      </c>
      <c r="M1" s="67" t="s">
        <v>187</v>
      </c>
      <c r="R1" s="67" t="s">
        <v>209</v>
      </c>
      <c r="X1" s="67" t="s">
        <v>189</v>
      </c>
      <c r="AC1" s="11" t="s">
        <v>190</v>
      </c>
      <c r="AD1" s="9" t="s">
        <v>191</v>
      </c>
      <c r="AE1" s="9" t="s">
        <v>192</v>
      </c>
    </row>
    <row r="2" spans="1:32" s="33" customFormat="1" ht="48" thickBot="1" x14ac:dyDescent="0.3">
      <c r="A2" s="34" t="s">
        <v>0</v>
      </c>
      <c r="B2" s="25" t="s">
        <v>1</v>
      </c>
      <c r="C2" s="26" t="s">
        <v>2</v>
      </c>
      <c r="D2" s="27" t="s">
        <v>3</v>
      </c>
      <c r="E2" s="28" t="s">
        <v>4</v>
      </c>
      <c r="F2" s="28" t="s">
        <v>5</v>
      </c>
      <c r="G2" s="29" t="s">
        <v>6</v>
      </c>
      <c r="H2" s="28" t="s">
        <v>7</v>
      </c>
      <c r="I2" s="28" t="s">
        <v>8</v>
      </c>
      <c r="J2" s="28" t="s">
        <v>9</v>
      </c>
      <c r="K2" s="28" t="s">
        <v>10</v>
      </c>
      <c r="L2" s="29" t="s">
        <v>11</v>
      </c>
      <c r="M2" s="28" t="s">
        <v>12</v>
      </c>
      <c r="N2" s="28" t="s">
        <v>13</v>
      </c>
      <c r="O2" s="28" t="s">
        <v>14</v>
      </c>
      <c r="P2" s="28" t="s">
        <v>15</v>
      </c>
      <c r="Q2" s="29" t="s">
        <v>16</v>
      </c>
      <c r="R2" s="28" t="s">
        <v>17</v>
      </c>
      <c r="S2" s="28" t="s">
        <v>18</v>
      </c>
      <c r="T2" s="28" t="s">
        <v>19</v>
      </c>
      <c r="U2" s="28" t="s">
        <v>20</v>
      </c>
      <c r="V2" s="28" t="s">
        <v>21</v>
      </c>
      <c r="W2" s="29" t="s">
        <v>22</v>
      </c>
      <c r="X2" s="28" t="s">
        <v>23</v>
      </c>
      <c r="Y2" s="28" t="s">
        <v>24</v>
      </c>
      <c r="Z2" s="28" t="s">
        <v>25</v>
      </c>
      <c r="AA2" s="28" t="s">
        <v>26</v>
      </c>
      <c r="AB2" s="29" t="s">
        <v>27</v>
      </c>
      <c r="AC2" s="30"/>
      <c r="AD2" s="31"/>
      <c r="AE2" s="32"/>
      <c r="AF2" s="63"/>
    </row>
    <row r="3" spans="1:32" s="7" customFormat="1" x14ac:dyDescent="0.25">
      <c r="A3" s="5" t="s">
        <v>28</v>
      </c>
      <c r="B3" s="6"/>
      <c r="G3" s="8"/>
      <c r="L3" s="8"/>
      <c r="Q3" s="9"/>
      <c r="W3" s="9"/>
      <c r="AB3" s="9"/>
      <c r="AC3" s="10"/>
      <c r="AD3" s="8"/>
      <c r="AE3" s="8"/>
    </row>
    <row r="4" spans="1:32" s="7" customFormat="1" ht="18" customHeight="1" x14ac:dyDescent="0.25">
      <c r="A4" s="5" t="s">
        <v>29</v>
      </c>
      <c r="B4" s="6" t="s">
        <v>30</v>
      </c>
      <c r="G4" s="9"/>
      <c r="L4" s="9"/>
      <c r="M4" s="7">
        <v>1</v>
      </c>
      <c r="Q4" s="9"/>
      <c r="W4" s="9"/>
      <c r="AA4" s="7">
        <v>1</v>
      </c>
      <c r="AB4" s="9"/>
      <c r="AC4" s="11"/>
      <c r="AD4" s="9"/>
      <c r="AE4" s="9"/>
    </row>
    <row r="5" spans="1:32" s="7" customFormat="1" x14ac:dyDescent="0.25">
      <c r="A5" s="5" t="s">
        <v>31</v>
      </c>
      <c r="B5" s="6" t="s">
        <v>32</v>
      </c>
      <c r="C5" s="12"/>
      <c r="D5" s="12"/>
      <c r="E5" s="12"/>
      <c r="F5" s="12"/>
      <c r="G5" s="13"/>
      <c r="H5" s="12"/>
      <c r="I5" s="12"/>
      <c r="J5" s="12"/>
      <c r="L5" s="9"/>
      <c r="M5" s="7">
        <v>1</v>
      </c>
      <c r="Q5" s="9"/>
      <c r="W5" s="9"/>
      <c r="AB5" s="9"/>
      <c r="AC5" s="11"/>
      <c r="AD5" s="9"/>
      <c r="AE5" s="9"/>
    </row>
    <row r="6" spans="1:32" s="7" customFormat="1" ht="24" x14ac:dyDescent="0.25">
      <c r="A6" s="5" t="s">
        <v>33</v>
      </c>
      <c r="B6" s="6"/>
      <c r="G6" s="9"/>
      <c r="L6" s="9"/>
      <c r="Q6" s="9"/>
      <c r="W6" s="9"/>
      <c r="AB6" s="9"/>
      <c r="AC6" s="11"/>
      <c r="AD6" s="9"/>
      <c r="AE6" s="9"/>
    </row>
    <row r="7" spans="1:32" s="7" customFormat="1" x14ac:dyDescent="0.25">
      <c r="A7" s="5" t="s">
        <v>34</v>
      </c>
      <c r="B7" s="6" t="s">
        <v>35</v>
      </c>
      <c r="C7" s="7">
        <v>1</v>
      </c>
      <c r="G7" s="9"/>
      <c r="L7" s="9"/>
      <c r="Q7" s="9"/>
      <c r="W7" s="9"/>
      <c r="AB7" s="9"/>
      <c r="AC7" s="11"/>
      <c r="AD7" s="9"/>
      <c r="AE7" s="9"/>
    </row>
    <row r="8" spans="1:32" s="7" customFormat="1" x14ac:dyDescent="0.25">
      <c r="A8" s="5" t="s">
        <v>36</v>
      </c>
      <c r="B8" s="6"/>
      <c r="G8" s="9"/>
      <c r="L8" s="9"/>
      <c r="Q8" s="9"/>
      <c r="W8" s="9"/>
      <c r="AB8" s="9"/>
      <c r="AC8" s="11"/>
      <c r="AD8" s="9"/>
      <c r="AE8" s="9"/>
    </row>
    <row r="9" spans="1:32" s="7" customFormat="1" x14ac:dyDescent="0.25">
      <c r="A9" s="5" t="s">
        <v>37</v>
      </c>
      <c r="B9" s="6"/>
      <c r="G9" s="9"/>
      <c r="L9" s="9"/>
      <c r="Q9" s="9"/>
      <c r="W9" s="9"/>
      <c r="AB9" s="9"/>
      <c r="AC9" s="11"/>
      <c r="AD9" s="9"/>
      <c r="AE9" s="9"/>
    </row>
    <row r="10" spans="1:32" s="7" customFormat="1" ht="24" x14ac:dyDescent="0.25">
      <c r="A10" s="5" t="s">
        <v>38</v>
      </c>
      <c r="B10" s="6"/>
      <c r="G10" s="9"/>
      <c r="L10" s="9"/>
      <c r="Q10" s="9"/>
      <c r="W10" s="9"/>
      <c r="AB10" s="9"/>
      <c r="AC10" s="11"/>
      <c r="AD10" s="9"/>
      <c r="AE10" s="9"/>
    </row>
    <row r="11" spans="1:32" s="7" customFormat="1" x14ac:dyDescent="0.25">
      <c r="A11" s="5" t="s">
        <v>39</v>
      </c>
      <c r="B11" s="6" t="s">
        <v>32</v>
      </c>
      <c r="G11" s="9"/>
      <c r="L11" s="9"/>
      <c r="M11" s="7">
        <v>1</v>
      </c>
      <c r="Q11" s="9"/>
      <c r="W11" s="9"/>
      <c r="AB11" s="9"/>
      <c r="AC11" s="11"/>
      <c r="AD11" s="9"/>
      <c r="AE11" s="9"/>
    </row>
    <row r="12" spans="1:32" s="7" customFormat="1" x14ac:dyDescent="0.25">
      <c r="A12" s="5" t="s">
        <v>40</v>
      </c>
      <c r="B12" s="6"/>
      <c r="G12" s="9"/>
      <c r="L12" s="9"/>
      <c r="Q12" s="9"/>
      <c r="W12" s="9"/>
      <c r="AB12" s="9"/>
      <c r="AC12" s="11"/>
      <c r="AD12" s="9"/>
      <c r="AE12" s="9"/>
    </row>
    <row r="13" spans="1:32" s="7" customFormat="1" ht="24" x14ac:dyDescent="0.25">
      <c r="A13" s="5" t="s">
        <v>41</v>
      </c>
      <c r="B13" s="6"/>
      <c r="G13" s="9"/>
      <c r="L13" s="9"/>
      <c r="Q13" s="9"/>
      <c r="W13" s="9"/>
      <c r="AB13" s="9"/>
      <c r="AC13" s="11"/>
      <c r="AD13" s="9"/>
      <c r="AE13" s="9"/>
    </row>
    <row r="14" spans="1:32" s="7" customFormat="1" ht="24" x14ac:dyDescent="0.25">
      <c r="A14" s="5" t="s">
        <v>42</v>
      </c>
      <c r="B14" s="6"/>
      <c r="G14" s="9"/>
      <c r="L14" s="9"/>
      <c r="Q14" s="9"/>
      <c r="W14" s="9"/>
      <c r="AB14" s="9"/>
      <c r="AC14" s="11"/>
      <c r="AD14" s="9"/>
      <c r="AE14" s="9"/>
    </row>
    <row r="15" spans="1:32" s="7" customFormat="1" ht="24" x14ac:dyDescent="0.25">
      <c r="A15" s="5" t="s">
        <v>43</v>
      </c>
      <c r="B15" s="6"/>
      <c r="G15" s="9"/>
      <c r="L15" s="9"/>
      <c r="Q15" s="9"/>
      <c r="W15" s="9"/>
      <c r="AB15" s="9"/>
      <c r="AC15" s="11"/>
      <c r="AD15" s="9"/>
      <c r="AE15" s="9"/>
    </row>
    <row r="16" spans="1:32" s="7" customFormat="1" x14ac:dyDescent="0.25">
      <c r="A16" s="5" t="s">
        <v>44</v>
      </c>
      <c r="B16" s="6"/>
      <c r="G16" s="9"/>
      <c r="L16" s="9"/>
      <c r="Q16" s="9"/>
      <c r="W16" s="9"/>
      <c r="AB16" s="9"/>
      <c r="AC16" s="11"/>
      <c r="AD16" s="9"/>
      <c r="AE16" s="9"/>
    </row>
    <row r="17" spans="1:31" s="7" customFormat="1" ht="24" x14ac:dyDescent="0.25">
      <c r="A17" s="5" t="s">
        <v>45</v>
      </c>
      <c r="B17" s="6"/>
      <c r="G17" s="9"/>
      <c r="L17" s="9"/>
      <c r="Q17" s="9"/>
      <c r="W17" s="9"/>
      <c r="AB17" s="9"/>
      <c r="AC17" s="11"/>
      <c r="AD17" s="9"/>
      <c r="AE17" s="9"/>
    </row>
    <row r="18" spans="1:31" s="7" customFormat="1" ht="17.25" customHeight="1" x14ac:dyDescent="0.25">
      <c r="A18" s="5" t="s">
        <v>46</v>
      </c>
      <c r="B18" s="6" t="s">
        <v>47</v>
      </c>
      <c r="C18" s="7">
        <v>1</v>
      </c>
      <c r="G18" s="9"/>
      <c r="L18" s="9"/>
      <c r="Q18" s="9"/>
      <c r="R18" s="7">
        <v>1</v>
      </c>
      <c r="W18" s="9"/>
      <c r="AA18" s="7">
        <v>1</v>
      </c>
      <c r="AB18" s="9"/>
      <c r="AC18" s="11"/>
      <c r="AD18" s="9"/>
      <c r="AE18" s="9"/>
    </row>
    <row r="19" spans="1:31" s="7" customFormat="1" ht="28.5" customHeight="1" x14ac:dyDescent="0.25">
      <c r="A19" s="5" t="s">
        <v>48</v>
      </c>
      <c r="B19" s="6" t="s">
        <v>47</v>
      </c>
      <c r="C19" s="7">
        <v>1</v>
      </c>
      <c r="G19" s="9"/>
      <c r="L19" s="9"/>
      <c r="Q19" s="9"/>
      <c r="R19" s="7">
        <v>1</v>
      </c>
      <c r="W19" s="9"/>
      <c r="AA19" s="7">
        <v>1</v>
      </c>
      <c r="AB19" s="9"/>
      <c r="AC19" s="11"/>
      <c r="AD19" s="9"/>
      <c r="AE19" s="9"/>
    </row>
    <row r="20" spans="1:31" s="7" customFormat="1" x14ac:dyDescent="0.25">
      <c r="A20" s="5" t="s">
        <v>49</v>
      </c>
      <c r="B20" s="6"/>
      <c r="G20" s="9"/>
      <c r="L20" s="9"/>
      <c r="Q20" s="9"/>
      <c r="W20" s="9"/>
      <c r="AB20" s="9"/>
      <c r="AC20" s="11"/>
      <c r="AD20" s="9"/>
      <c r="AE20" s="9"/>
    </row>
    <row r="21" spans="1:31" s="7" customFormat="1" ht="18" customHeight="1" x14ac:dyDescent="0.25">
      <c r="A21" s="5" t="s">
        <v>50</v>
      </c>
      <c r="B21" s="6"/>
      <c r="G21" s="9"/>
      <c r="L21" s="9"/>
      <c r="Q21" s="9"/>
      <c r="W21" s="9"/>
      <c r="AB21" s="9"/>
      <c r="AC21" s="11"/>
      <c r="AD21" s="9"/>
      <c r="AE21" s="9"/>
    </row>
    <row r="22" spans="1:31" s="7" customFormat="1" x14ac:dyDescent="0.25">
      <c r="A22" s="5" t="s">
        <v>51</v>
      </c>
      <c r="B22" s="6"/>
      <c r="G22" s="9"/>
      <c r="L22" s="9"/>
      <c r="Q22" s="9"/>
      <c r="W22" s="9"/>
      <c r="AB22" s="9"/>
      <c r="AC22" s="11"/>
      <c r="AD22" s="9"/>
      <c r="AE22" s="9"/>
    </row>
    <row r="23" spans="1:31" s="7" customFormat="1" x14ac:dyDescent="0.25">
      <c r="A23" s="5" t="s">
        <v>52</v>
      </c>
      <c r="B23" s="6"/>
      <c r="G23" s="9"/>
      <c r="L23" s="9"/>
      <c r="Q23" s="9"/>
      <c r="W23" s="9"/>
      <c r="AB23" s="9"/>
      <c r="AC23" s="11"/>
      <c r="AD23" s="9"/>
      <c r="AE23" s="9"/>
    </row>
    <row r="24" spans="1:31" s="7" customFormat="1" x14ac:dyDescent="0.25">
      <c r="A24" s="5" t="s">
        <v>53</v>
      </c>
      <c r="B24" s="6"/>
      <c r="G24" s="9"/>
      <c r="L24" s="9"/>
      <c r="Q24" s="9"/>
      <c r="W24" s="9"/>
      <c r="AB24" s="9"/>
      <c r="AC24" s="11"/>
      <c r="AD24" s="9"/>
      <c r="AE24" s="9"/>
    </row>
    <row r="25" spans="1:31" s="7" customFormat="1" ht="19.5" customHeight="1" x14ac:dyDescent="0.25">
      <c r="A25" s="5" t="s">
        <v>54</v>
      </c>
      <c r="B25" s="6" t="s">
        <v>55</v>
      </c>
      <c r="C25" s="7">
        <v>1</v>
      </c>
      <c r="G25" s="9"/>
      <c r="L25" s="9"/>
      <c r="Q25" s="9"/>
      <c r="T25" s="7">
        <v>1</v>
      </c>
      <c r="W25" s="9"/>
      <c r="Y25" s="7">
        <v>1</v>
      </c>
      <c r="AA25" s="7">
        <v>1</v>
      </c>
      <c r="AB25" s="9"/>
      <c r="AC25" s="11"/>
      <c r="AD25" s="9"/>
      <c r="AE25" s="9"/>
    </row>
    <row r="26" spans="1:31" s="7" customFormat="1" ht="24" x14ac:dyDescent="0.25">
      <c r="A26" s="5" t="s">
        <v>56</v>
      </c>
      <c r="B26" s="6"/>
      <c r="G26" s="9"/>
      <c r="L26" s="9"/>
      <c r="Q26" s="9"/>
      <c r="W26" s="9"/>
      <c r="AB26" s="9"/>
      <c r="AC26" s="11"/>
      <c r="AD26" s="9"/>
      <c r="AE26" s="9"/>
    </row>
    <row r="27" spans="1:31" s="7" customFormat="1" ht="24" x14ac:dyDescent="0.25">
      <c r="A27" s="5" t="s">
        <v>57</v>
      </c>
      <c r="B27" s="6" t="s">
        <v>58</v>
      </c>
      <c r="G27" s="9"/>
      <c r="L27" s="9"/>
      <c r="Q27" s="9"/>
      <c r="W27" s="9"/>
      <c r="Y27" s="7">
        <v>1</v>
      </c>
      <c r="AB27" s="9"/>
      <c r="AC27" s="11"/>
      <c r="AD27" s="9"/>
      <c r="AE27" s="9"/>
    </row>
    <row r="28" spans="1:31" s="7" customFormat="1" x14ac:dyDescent="0.25">
      <c r="A28" s="5" t="s">
        <v>59</v>
      </c>
      <c r="B28" s="6" t="s">
        <v>58</v>
      </c>
      <c r="G28" s="9"/>
      <c r="L28" s="9"/>
      <c r="Q28" s="9"/>
      <c r="W28" s="9"/>
      <c r="Y28" s="7">
        <v>1</v>
      </c>
      <c r="AB28" s="9"/>
      <c r="AC28" s="11"/>
      <c r="AD28" s="9"/>
      <c r="AE28" s="9"/>
    </row>
    <row r="29" spans="1:31" s="7" customFormat="1" x14ac:dyDescent="0.25">
      <c r="A29" s="5" t="s">
        <v>60</v>
      </c>
      <c r="B29" s="6" t="s">
        <v>58</v>
      </c>
      <c r="G29" s="9"/>
      <c r="L29" s="9"/>
      <c r="Q29" s="9"/>
      <c r="W29" s="9"/>
      <c r="Y29" s="7">
        <v>1</v>
      </c>
      <c r="AB29" s="9"/>
      <c r="AC29" s="11"/>
      <c r="AD29" s="9"/>
      <c r="AE29" s="9"/>
    </row>
    <row r="30" spans="1:31" s="7" customFormat="1" x14ac:dyDescent="0.25">
      <c r="A30" s="5" t="s">
        <v>61</v>
      </c>
      <c r="B30" s="6" t="s">
        <v>58</v>
      </c>
      <c r="G30" s="9"/>
      <c r="L30" s="9"/>
      <c r="Q30" s="9"/>
      <c r="W30" s="9"/>
      <c r="Y30" s="7">
        <v>1</v>
      </c>
      <c r="AB30" s="9"/>
      <c r="AC30" s="11"/>
      <c r="AD30" s="9"/>
      <c r="AE30" s="9"/>
    </row>
    <row r="31" spans="1:31" s="7" customFormat="1" x14ac:dyDescent="0.25">
      <c r="A31" s="5" t="s">
        <v>62</v>
      </c>
      <c r="B31" s="6" t="s">
        <v>58</v>
      </c>
      <c r="G31" s="9"/>
      <c r="L31" s="9"/>
      <c r="Q31" s="9"/>
      <c r="W31" s="9"/>
      <c r="Y31" s="7">
        <v>1</v>
      </c>
      <c r="AB31" s="9"/>
      <c r="AC31" s="11"/>
      <c r="AD31" s="9"/>
      <c r="AE31" s="9"/>
    </row>
    <row r="32" spans="1:31" s="7" customFormat="1" x14ac:dyDescent="0.25">
      <c r="A32" s="5" t="s">
        <v>63</v>
      </c>
      <c r="B32" s="6" t="s">
        <v>58</v>
      </c>
      <c r="G32" s="9"/>
      <c r="L32" s="9"/>
      <c r="Q32" s="9"/>
      <c r="W32" s="9"/>
      <c r="Y32" s="7">
        <v>1</v>
      </c>
      <c r="AB32" s="9"/>
      <c r="AC32" s="11"/>
      <c r="AD32" s="9"/>
      <c r="AE32" s="9"/>
    </row>
    <row r="33" spans="1:31" s="7" customFormat="1" ht="40.5" customHeight="1" x14ac:dyDescent="0.25">
      <c r="A33" s="5" t="s">
        <v>64</v>
      </c>
      <c r="B33" s="6" t="s">
        <v>58</v>
      </c>
      <c r="G33" s="9"/>
      <c r="L33" s="9"/>
      <c r="Q33" s="9"/>
      <c r="W33" s="9"/>
      <c r="Y33" s="7">
        <v>1</v>
      </c>
      <c r="AB33" s="9"/>
      <c r="AC33" s="11"/>
      <c r="AD33" s="9"/>
      <c r="AE33" s="9"/>
    </row>
    <row r="34" spans="1:31" s="7" customFormat="1" ht="24" x14ac:dyDescent="0.25">
      <c r="A34" s="5" t="s">
        <v>65</v>
      </c>
      <c r="B34" s="6" t="s">
        <v>58</v>
      </c>
      <c r="G34" s="9"/>
      <c r="L34" s="9"/>
      <c r="Q34" s="9"/>
      <c r="W34" s="9"/>
      <c r="Y34" s="7">
        <v>1</v>
      </c>
      <c r="AB34" s="9"/>
      <c r="AC34" s="11"/>
      <c r="AD34" s="9"/>
      <c r="AE34" s="9"/>
    </row>
    <row r="35" spans="1:31" s="7" customFormat="1" ht="24" x14ac:dyDescent="0.25">
      <c r="A35" s="5" t="s">
        <v>66</v>
      </c>
      <c r="B35" s="6" t="s">
        <v>58</v>
      </c>
      <c r="G35" s="9"/>
      <c r="L35" s="9"/>
      <c r="Q35" s="9"/>
      <c r="W35" s="9"/>
      <c r="Y35" s="7">
        <v>1</v>
      </c>
      <c r="AB35" s="9"/>
      <c r="AC35" s="11"/>
      <c r="AD35" s="9"/>
      <c r="AE35" s="9"/>
    </row>
    <row r="36" spans="1:31" s="7" customFormat="1" x14ac:dyDescent="0.25">
      <c r="A36" s="5" t="s">
        <v>67</v>
      </c>
      <c r="B36" s="6" t="s">
        <v>68</v>
      </c>
      <c r="G36" s="9"/>
      <c r="L36" s="9"/>
      <c r="P36" s="7">
        <v>1</v>
      </c>
      <c r="Q36" s="9"/>
      <c r="W36" s="9"/>
      <c r="AB36" s="9"/>
      <c r="AC36" s="11"/>
      <c r="AD36" s="9"/>
      <c r="AE36" s="9"/>
    </row>
    <row r="37" spans="1:31" s="7" customFormat="1" x14ac:dyDescent="0.25">
      <c r="A37" s="5" t="s">
        <v>69</v>
      </c>
      <c r="B37" s="6" t="s">
        <v>70</v>
      </c>
      <c r="G37" s="9"/>
      <c r="L37" s="9"/>
      <c r="Q37" s="9"/>
      <c r="W37" s="9"/>
      <c r="AA37" s="7">
        <v>1</v>
      </c>
      <c r="AB37" s="9"/>
      <c r="AC37" s="11"/>
      <c r="AD37" s="9"/>
      <c r="AE37" s="9"/>
    </row>
    <row r="38" spans="1:31" s="7" customFormat="1" x14ac:dyDescent="0.25">
      <c r="A38" s="5" t="s">
        <v>71</v>
      </c>
      <c r="B38" s="6" t="s">
        <v>58</v>
      </c>
      <c r="C38" s="14"/>
      <c r="D38" s="14"/>
      <c r="E38" s="14"/>
      <c r="F38" s="14"/>
      <c r="G38" s="15"/>
      <c r="H38" s="14"/>
      <c r="I38" s="14"/>
      <c r="J38" s="14"/>
      <c r="K38" s="14"/>
      <c r="L38" s="15"/>
      <c r="M38" s="14"/>
      <c r="N38" s="14"/>
      <c r="O38" s="14"/>
      <c r="P38" s="14"/>
      <c r="Q38" s="15"/>
      <c r="R38" s="14"/>
      <c r="S38" s="14"/>
      <c r="T38" s="14"/>
      <c r="U38" s="14"/>
      <c r="V38" s="14"/>
      <c r="W38" s="15"/>
      <c r="X38" s="14"/>
      <c r="Y38" s="14">
        <v>1</v>
      </c>
      <c r="Z38" s="14"/>
      <c r="AA38" s="14"/>
      <c r="AB38" s="15"/>
      <c r="AC38" s="16"/>
      <c r="AD38" s="15"/>
      <c r="AE38" s="15"/>
    </row>
    <row r="39" spans="1:31" s="7" customFormat="1" x14ac:dyDescent="0.25">
      <c r="A39" s="5" t="s">
        <v>72</v>
      </c>
      <c r="B39" s="6" t="s">
        <v>58</v>
      </c>
      <c r="C39" s="17"/>
      <c r="D39" s="17"/>
      <c r="E39" s="17"/>
      <c r="F39" s="17"/>
      <c r="G39" s="18"/>
      <c r="H39" s="17"/>
      <c r="I39" s="17"/>
      <c r="J39" s="17"/>
      <c r="K39" s="17"/>
      <c r="L39" s="18"/>
      <c r="M39" s="17"/>
      <c r="N39" s="17"/>
      <c r="O39" s="17"/>
      <c r="P39" s="17"/>
      <c r="Q39" s="18"/>
      <c r="R39" s="17"/>
      <c r="S39" s="17"/>
      <c r="T39" s="17"/>
      <c r="U39" s="17"/>
      <c r="V39" s="17"/>
      <c r="W39" s="18"/>
      <c r="X39" s="17"/>
      <c r="Y39" s="19">
        <v>1</v>
      </c>
      <c r="Z39" s="17"/>
      <c r="AA39" s="17"/>
      <c r="AB39" s="18"/>
      <c r="AC39" s="20"/>
      <c r="AD39" s="18"/>
      <c r="AE39" s="18"/>
    </row>
    <row r="40" spans="1:31" s="7" customFormat="1" x14ac:dyDescent="0.25">
      <c r="A40" s="5" t="s">
        <v>73</v>
      </c>
      <c r="B40" s="6" t="s">
        <v>58</v>
      </c>
      <c r="G40" s="9"/>
      <c r="L40" s="9"/>
      <c r="Q40" s="9"/>
      <c r="W40" s="9"/>
      <c r="Y40" s="7">
        <v>1</v>
      </c>
      <c r="AB40" s="9"/>
      <c r="AC40" s="11"/>
      <c r="AD40" s="9"/>
      <c r="AE40" s="9"/>
    </row>
    <row r="41" spans="1:31" s="7" customFormat="1" ht="36" x14ac:dyDescent="0.25">
      <c r="A41" s="5" t="s">
        <v>74</v>
      </c>
      <c r="B41" s="6" t="s">
        <v>58</v>
      </c>
      <c r="G41" s="9"/>
      <c r="L41" s="9"/>
      <c r="Q41" s="9"/>
      <c r="W41" s="9"/>
      <c r="Y41" s="7">
        <v>1</v>
      </c>
      <c r="AB41" s="9"/>
      <c r="AC41" s="11"/>
      <c r="AD41" s="9"/>
      <c r="AE41" s="9"/>
    </row>
    <row r="42" spans="1:31" s="7" customFormat="1" ht="36" x14ac:dyDescent="0.25">
      <c r="A42" s="5" t="s">
        <v>75</v>
      </c>
      <c r="B42" s="6" t="s">
        <v>58</v>
      </c>
      <c r="G42" s="9"/>
      <c r="L42" s="9"/>
      <c r="Q42" s="9"/>
      <c r="W42" s="9"/>
      <c r="Y42" s="7">
        <v>1</v>
      </c>
      <c r="AB42" s="9"/>
      <c r="AC42" s="11"/>
      <c r="AD42" s="9"/>
      <c r="AE42" s="9"/>
    </row>
    <row r="43" spans="1:31" s="7" customFormat="1" x14ac:dyDescent="0.25">
      <c r="A43" s="5" t="s">
        <v>76</v>
      </c>
      <c r="B43" s="6" t="s">
        <v>77</v>
      </c>
      <c r="G43" s="9"/>
      <c r="L43" s="9"/>
      <c r="Q43" s="9"/>
      <c r="W43" s="9"/>
      <c r="X43" s="7">
        <v>1</v>
      </c>
      <c r="AB43" s="9"/>
      <c r="AC43" s="11"/>
      <c r="AD43" s="9"/>
      <c r="AE43" s="9"/>
    </row>
    <row r="44" spans="1:31" s="7" customFormat="1" x14ac:dyDescent="0.25">
      <c r="A44" s="5" t="s">
        <v>78</v>
      </c>
      <c r="B44" s="6" t="s">
        <v>77</v>
      </c>
      <c r="G44" s="9"/>
      <c r="L44" s="9"/>
      <c r="Q44" s="9"/>
      <c r="W44" s="9"/>
      <c r="X44" s="7">
        <v>1</v>
      </c>
      <c r="AB44" s="9"/>
      <c r="AC44" s="11"/>
      <c r="AD44" s="9"/>
      <c r="AE44" s="9"/>
    </row>
    <row r="45" spans="1:31" s="7" customFormat="1" x14ac:dyDescent="0.25">
      <c r="A45" s="5" t="s">
        <v>79</v>
      </c>
      <c r="B45" s="6"/>
      <c r="G45" s="9"/>
      <c r="L45" s="9"/>
      <c r="Q45" s="9"/>
      <c r="W45" s="9"/>
      <c r="AB45" s="9"/>
      <c r="AC45" s="11"/>
      <c r="AD45" s="9"/>
      <c r="AE45" s="9"/>
    </row>
    <row r="46" spans="1:31" s="7" customFormat="1" ht="24" x14ac:dyDescent="0.25">
      <c r="A46" s="5" t="s">
        <v>80</v>
      </c>
      <c r="B46" s="6" t="s">
        <v>81</v>
      </c>
      <c r="G46" s="9"/>
      <c r="L46" s="9"/>
      <c r="Q46" s="9"/>
      <c r="W46" s="9"/>
      <c r="AB46" s="9">
        <v>1</v>
      </c>
      <c r="AC46" s="11"/>
      <c r="AD46" s="9"/>
      <c r="AE46" s="9"/>
    </row>
    <row r="47" spans="1:31" s="7" customFormat="1" x14ac:dyDescent="0.25">
      <c r="A47" s="5" t="s">
        <v>82</v>
      </c>
      <c r="B47" s="6" t="s">
        <v>77</v>
      </c>
      <c r="G47" s="9"/>
      <c r="L47" s="9"/>
      <c r="Q47" s="9"/>
      <c r="W47" s="9"/>
      <c r="X47" s="7">
        <v>1</v>
      </c>
      <c r="AB47" s="9"/>
      <c r="AC47" s="11"/>
      <c r="AD47" s="9"/>
      <c r="AE47" s="9"/>
    </row>
    <row r="48" spans="1:31" s="7" customFormat="1" x14ac:dyDescent="0.25">
      <c r="A48" s="5" t="s">
        <v>83</v>
      </c>
      <c r="B48" s="6" t="s">
        <v>68</v>
      </c>
      <c r="G48" s="9"/>
      <c r="L48" s="9"/>
      <c r="P48" s="7">
        <v>1</v>
      </c>
      <c r="Q48" s="9"/>
      <c r="W48" s="9"/>
      <c r="AB48" s="9"/>
      <c r="AC48" s="11"/>
      <c r="AD48" s="9"/>
      <c r="AE48" s="9"/>
    </row>
    <row r="49" spans="1:31" s="7" customFormat="1" x14ac:dyDescent="0.25">
      <c r="A49" s="5" t="s">
        <v>84</v>
      </c>
      <c r="B49" s="6"/>
      <c r="G49" s="9"/>
      <c r="L49" s="9"/>
      <c r="Q49" s="9"/>
      <c r="W49" s="9"/>
      <c r="AB49" s="9"/>
      <c r="AC49" s="11"/>
      <c r="AD49" s="9"/>
      <c r="AE49" s="9"/>
    </row>
    <row r="50" spans="1:31" s="7" customFormat="1" x14ac:dyDescent="0.25">
      <c r="A50" s="5" t="s">
        <v>85</v>
      </c>
      <c r="B50" s="6"/>
      <c r="G50" s="9"/>
      <c r="L50" s="9"/>
      <c r="Q50" s="9"/>
      <c r="W50" s="9"/>
      <c r="AB50" s="9"/>
      <c r="AC50" s="11"/>
      <c r="AD50" s="9"/>
      <c r="AE50" s="9"/>
    </row>
    <row r="51" spans="1:31" s="7" customFormat="1" x14ac:dyDescent="0.25">
      <c r="A51" s="5" t="s">
        <v>86</v>
      </c>
      <c r="B51" s="6"/>
      <c r="G51" s="9"/>
      <c r="L51" s="9"/>
      <c r="Q51" s="9"/>
      <c r="W51" s="9"/>
      <c r="AB51" s="9"/>
      <c r="AC51" s="11"/>
      <c r="AD51" s="9"/>
      <c r="AE51" s="9"/>
    </row>
    <row r="52" spans="1:31" s="7" customFormat="1" ht="24" x14ac:dyDescent="0.25">
      <c r="A52" s="5" t="s">
        <v>87</v>
      </c>
      <c r="B52" s="6"/>
      <c r="G52" s="9"/>
      <c r="L52" s="9"/>
      <c r="Q52" s="9"/>
      <c r="W52" s="9"/>
      <c r="AB52" s="9"/>
      <c r="AC52" s="11"/>
      <c r="AD52" s="9"/>
      <c r="AE52" s="9"/>
    </row>
    <row r="53" spans="1:31" s="7" customFormat="1" ht="30" x14ac:dyDescent="0.25">
      <c r="A53" s="5" t="s">
        <v>88</v>
      </c>
      <c r="B53" s="6" t="s">
        <v>89</v>
      </c>
      <c r="G53" s="9"/>
      <c r="L53" s="9"/>
      <c r="P53" s="7">
        <v>1</v>
      </c>
      <c r="Q53" s="9"/>
      <c r="W53" s="9"/>
      <c r="AA53" s="7">
        <v>1</v>
      </c>
      <c r="AB53" s="9"/>
      <c r="AC53" s="11"/>
      <c r="AD53" s="9"/>
      <c r="AE53" s="9"/>
    </row>
    <row r="54" spans="1:31" s="7" customFormat="1" ht="30" x14ac:dyDescent="0.25">
      <c r="A54" s="5" t="s">
        <v>90</v>
      </c>
      <c r="B54" s="6" t="s">
        <v>91</v>
      </c>
      <c r="G54" s="9"/>
      <c r="L54" s="9"/>
      <c r="Q54" s="9"/>
      <c r="W54" s="9"/>
      <c r="AA54" s="7">
        <v>1</v>
      </c>
      <c r="AB54" s="9">
        <v>1</v>
      </c>
      <c r="AC54" s="11"/>
      <c r="AD54" s="9"/>
      <c r="AE54" s="9"/>
    </row>
    <row r="55" spans="1:31" x14ac:dyDescent="0.25">
      <c r="A55" s="5" t="s">
        <v>92</v>
      </c>
      <c r="B55" s="6" t="s">
        <v>68</v>
      </c>
      <c r="G55" s="9"/>
      <c r="L55" s="9"/>
      <c r="P55" s="4">
        <v>1</v>
      </c>
      <c r="Q55" s="9"/>
      <c r="W55" s="9"/>
      <c r="AB55" s="9"/>
      <c r="AC55" s="11"/>
      <c r="AD55" s="9"/>
      <c r="AE55" s="9"/>
    </row>
    <row r="56" spans="1:31" ht="30" x14ac:dyDescent="0.25">
      <c r="A56" s="5" t="s">
        <v>93</v>
      </c>
      <c r="B56" s="6" t="s">
        <v>94</v>
      </c>
      <c r="G56" s="9"/>
      <c r="L56" s="9"/>
      <c r="M56" s="4">
        <v>1</v>
      </c>
      <c r="P56" s="4">
        <v>1</v>
      </c>
      <c r="Q56" s="9"/>
      <c r="W56" s="9"/>
      <c r="AB56" s="9"/>
      <c r="AC56" s="11"/>
      <c r="AD56" s="9"/>
      <c r="AE56" s="9"/>
    </row>
    <row r="57" spans="1:31" ht="17.25" customHeight="1" x14ac:dyDescent="0.25">
      <c r="A57" s="5" t="s">
        <v>95</v>
      </c>
      <c r="B57" s="6" t="s">
        <v>94</v>
      </c>
      <c r="G57" s="9"/>
      <c r="L57" s="9"/>
      <c r="M57" s="4">
        <v>1</v>
      </c>
      <c r="P57" s="4">
        <v>1</v>
      </c>
      <c r="Q57" s="9"/>
      <c r="W57" s="9"/>
      <c r="AB57" s="9"/>
      <c r="AC57" s="11"/>
      <c r="AD57" s="9"/>
      <c r="AE57" s="9"/>
    </row>
    <row r="58" spans="1:31" ht="30" x14ac:dyDescent="0.25">
      <c r="A58" s="5" t="s">
        <v>96</v>
      </c>
      <c r="B58" s="6" t="s">
        <v>94</v>
      </c>
      <c r="G58" s="9"/>
      <c r="L58" s="9"/>
      <c r="M58" s="4">
        <v>1</v>
      </c>
      <c r="P58" s="4">
        <v>1</v>
      </c>
      <c r="Q58" s="9"/>
      <c r="W58" s="9"/>
      <c r="AB58" s="9"/>
      <c r="AC58" s="11"/>
      <c r="AD58" s="9"/>
      <c r="AE58" s="9"/>
    </row>
    <row r="59" spans="1:31" x14ac:dyDescent="0.25">
      <c r="A59" s="5" t="s">
        <v>97</v>
      </c>
      <c r="B59" s="6"/>
      <c r="G59" s="9"/>
      <c r="L59" s="9"/>
      <c r="Q59" s="9"/>
      <c r="W59" s="9"/>
      <c r="AB59" s="9"/>
      <c r="AC59" s="11"/>
      <c r="AD59" s="9"/>
      <c r="AE59" s="9"/>
    </row>
    <row r="60" spans="1:31" ht="24" x14ac:dyDescent="0.25">
      <c r="A60" s="5" t="s">
        <v>98</v>
      </c>
      <c r="B60" s="6"/>
      <c r="G60" s="9"/>
      <c r="L60" s="9"/>
      <c r="Q60" s="9"/>
      <c r="W60" s="9"/>
      <c r="AB60" s="9"/>
      <c r="AC60" s="11"/>
      <c r="AD60" s="9"/>
      <c r="AE60" s="9"/>
    </row>
    <row r="61" spans="1:31" x14ac:dyDescent="0.25">
      <c r="A61" s="5" t="s">
        <v>99</v>
      </c>
      <c r="B61" s="6"/>
      <c r="G61" s="9"/>
      <c r="L61" s="9"/>
      <c r="Q61" s="9"/>
      <c r="W61" s="9"/>
      <c r="AB61" s="9"/>
      <c r="AC61" s="11"/>
      <c r="AD61" s="9"/>
      <c r="AE61" s="9"/>
    </row>
    <row r="62" spans="1:31" x14ac:dyDescent="0.25">
      <c r="A62" s="5" t="s">
        <v>100</v>
      </c>
      <c r="B62" s="6"/>
      <c r="G62" s="9"/>
      <c r="L62" s="9"/>
      <c r="Q62" s="9"/>
      <c r="W62" s="9"/>
      <c r="AB62" s="9"/>
      <c r="AC62" s="11"/>
      <c r="AD62" s="9"/>
      <c r="AE62" s="9"/>
    </row>
    <row r="63" spans="1:31" x14ac:dyDescent="0.25">
      <c r="A63" s="5" t="s">
        <v>101</v>
      </c>
      <c r="B63" s="6"/>
      <c r="G63" s="9"/>
      <c r="L63" s="9"/>
      <c r="Q63" s="9"/>
      <c r="W63" s="9"/>
      <c r="AB63" s="9"/>
      <c r="AC63" s="11"/>
      <c r="AD63" s="9"/>
      <c r="AE63" s="9"/>
    </row>
    <row r="64" spans="1:31" x14ac:dyDescent="0.25">
      <c r="A64" s="5" t="s">
        <v>102</v>
      </c>
      <c r="B64" s="6"/>
      <c r="G64" s="9"/>
      <c r="L64" s="9"/>
      <c r="Q64" s="9"/>
      <c r="W64" s="9"/>
      <c r="AB64" s="9"/>
      <c r="AC64" s="11"/>
      <c r="AD64" s="9"/>
      <c r="AE64" s="9"/>
    </row>
    <row r="65" spans="1:31" ht="18" customHeight="1" x14ac:dyDescent="0.25">
      <c r="A65" s="5" t="s">
        <v>103</v>
      </c>
      <c r="B65" s="6" t="s">
        <v>104</v>
      </c>
      <c r="G65" s="9"/>
      <c r="J65" s="4">
        <v>1</v>
      </c>
      <c r="K65" s="4">
        <v>1</v>
      </c>
      <c r="L65" s="9"/>
      <c r="O65" s="4">
        <v>1</v>
      </c>
      <c r="P65" s="4">
        <v>1</v>
      </c>
      <c r="Q65" s="9"/>
      <c r="W65" s="9"/>
      <c r="AB65" s="9"/>
      <c r="AC65" s="11"/>
      <c r="AD65" s="9"/>
      <c r="AE65" s="9"/>
    </row>
    <row r="66" spans="1:31" ht="14.25" customHeight="1" x14ac:dyDescent="0.25">
      <c r="A66" s="5" t="s">
        <v>105</v>
      </c>
      <c r="B66" s="6" t="s">
        <v>106</v>
      </c>
      <c r="G66" s="9"/>
      <c r="I66" s="4">
        <v>1</v>
      </c>
      <c r="J66" s="4">
        <v>1</v>
      </c>
      <c r="L66" s="9"/>
      <c r="P66" s="4">
        <v>1</v>
      </c>
      <c r="Q66" s="9"/>
      <c r="W66" s="9"/>
      <c r="AB66" s="9"/>
      <c r="AC66" s="11"/>
      <c r="AD66" s="9"/>
      <c r="AE66" s="9"/>
    </row>
    <row r="67" spans="1:31" x14ac:dyDescent="0.25">
      <c r="A67" s="5" t="s">
        <v>107</v>
      </c>
      <c r="B67" s="6" t="s">
        <v>108</v>
      </c>
      <c r="G67" s="9"/>
      <c r="L67" s="9"/>
      <c r="O67" s="4">
        <v>1</v>
      </c>
      <c r="Q67" s="9"/>
      <c r="W67" s="9"/>
      <c r="AB67" s="9"/>
      <c r="AC67" s="11"/>
      <c r="AD67" s="9"/>
      <c r="AE67" s="9"/>
    </row>
    <row r="68" spans="1:31" x14ac:dyDescent="0.25">
      <c r="A68" s="5" t="s">
        <v>109</v>
      </c>
      <c r="B68" s="6"/>
      <c r="G68" s="9"/>
      <c r="L68" s="9"/>
      <c r="Q68" s="9"/>
      <c r="W68" s="9"/>
      <c r="AB68" s="9"/>
      <c r="AC68" s="11"/>
      <c r="AD68" s="9"/>
      <c r="AE68" s="9"/>
    </row>
    <row r="69" spans="1:31" x14ac:dyDescent="0.25">
      <c r="A69" s="5" t="s">
        <v>110</v>
      </c>
      <c r="B69" s="6"/>
      <c r="G69" s="9"/>
      <c r="L69" s="9"/>
      <c r="Q69" s="9"/>
      <c r="W69" s="9"/>
      <c r="AB69" s="9"/>
      <c r="AC69" s="11"/>
      <c r="AD69" s="9"/>
      <c r="AE69" s="9"/>
    </row>
    <row r="70" spans="1:31" ht="24" x14ac:dyDescent="0.25">
      <c r="A70" s="5" t="s">
        <v>111</v>
      </c>
      <c r="B70" s="6" t="s">
        <v>70</v>
      </c>
      <c r="G70" s="9"/>
      <c r="L70" s="9"/>
      <c r="Q70" s="9"/>
      <c r="W70" s="9"/>
      <c r="AA70" s="4">
        <v>1</v>
      </c>
      <c r="AB70" s="9"/>
      <c r="AC70" s="11"/>
      <c r="AD70" s="9"/>
      <c r="AE70" s="9"/>
    </row>
    <row r="71" spans="1:31" x14ac:dyDescent="0.25">
      <c r="A71" s="5" t="s">
        <v>112</v>
      </c>
      <c r="B71" s="6" t="s">
        <v>70</v>
      </c>
      <c r="G71" s="9"/>
      <c r="L71" s="9"/>
      <c r="Q71" s="9"/>
      <c r="W71" s="9"/>
      <c r="AA71" s="4">
        <v>1</v>
      </c>
      <c r="AB71" s="9"/>
      <c r="AC71" s="11"/>
      <c r="AD71" s="9"/>
      <c r="AE71" s="9"/>
    </row>
    <row r="72" spans="1:31" x14ac:dyDescent="0.25">
      <c r="A72" s="5" t="s">
        <v>113</v>
      </c>
      <c r="B72" s="6" t="s">
        <v>70</v>
      </c>
      <c r="G72" s="9"/>
      <c r="L72" s="9"/>
      <c r="Q72" s="9"/>
      <c r="W72" s="9"/>
      <c r="AA72" s="4">
        <v>1</v>
      </c>
      <c r="AB72" s="9"/>
      <c r="AC72" s="11"/>
      <c r="AD72" s="9"/>
      <c r="AE72" s="9"/>
    </row>
    <row r="73" spans="1:31" x14ac:dyDescent="0.25">
      <c r="A73" s="5" t="s">
        <v>114</v>
      </c>
      <c r="B73" s="6" t="s">
        <v>70</v>
      </c>
      <c r="G73" s="9"/>
      <c r="L73" s="9"/>
      <c r="Q73" s="9"/>
      <c r="W73" s="9"/>
      <c r="AA73" s="4">
        <v>1</v>
      </c>
      <c r="AB73" s="9"/>
      <c r="AC73" s="11"/>
      <c r="AD73" s="9"/>
      <c r="AE73" s="9"/>
    </row>
    <row r="74" spans="1:31" x14ac:dyDescent="0.25">
      <c r="A74" s="5" t="s">
        <v>115</v>
      </c>
      <c r="B74" s="6" t="s">
        <v>70</v>
      </c>
      <c r="G74" s="9"/>
      <c r="L74" s="9"/>
      <c r="Q74" s="9"/>
      <c r="W74" s="9"/>
      <c r="AA74" s="4">
        <v>1</v>
      </c>
      <c r="AB74" s="9"/>
      <c r="AC74" s="11"/>
      <c r="AD74" s="9"/>
      <c r="AE74" s="9"/>
    </row>
    <row r="75" spans="1:31" ht="24" x14ac:dyDescent="0.25">
      <c r="A75" s="5" t="s">
        <v>116</v>
      </c>
      <c r="B75" s="6" t="s">
        <v>70</v>
      </c>
      <c r="G75" s="9"/>
      <c r="L75" s="9"/>
      <c r="Q75" s="9"/>
      <c r="W75" s="9"/>
      <c r="AA75" s="4">
        <v>1</v>
      </c>
      <c r="AB75" s="9"/>
      <c r="AC75" s="11"/>
      <c r="AD75" s="9"/>
      <c r="AE75" s="9"/>
    </row>
    <row r="76" spans="1:31" ht="24" x14ac:dyDescent="0.25">
      <c r="A76" s="5" t="s">
        <v>117</v>
      </c>
      <c r="B76" s="6"/>
      <c r="G76" s="9"/>
      <c r="L76" s="9"/>
      <c r="Q76" s="9"/>
      <c r="W76" s="9"/>
      <c r="AB76" s="9"/>
      <c r="AC76" s="11"/>
      <c r="AD76" s="9"/>
      <c r="AE76" s="9"/>
    </row>
    <row r="77" spans="1:31" ht="15.75" customHeight="1" x14ac:dyDescent="0.25">
      <c r="A77" s="5" t="s">
        <v>118</v>
      </c>
      <c r="B77" s="6" t="s">
        <v>35</v>
      </c>
      <c r="C77" s="4">
        <v>1</v>
      </c>
      <c r="G77" s="9"/>
      <c r="L77" s="9"/>
      <c r="Q77" s="9"/>
      <c r="W77" s="9"/>
      <c r="AB77" s="9"/>
      <c r="AC77" s="11"/>
      <c r="AD77" s="9"/>
      <c r="AE77" s="9"/>
    </row>
    <row r="78" spans="1:31" x14ac:dyDescent="0.25">
      <c r="A78" s="5" t="s">
        <v>119</v>
      </c>
      <c r="B78" s="6" t="s">
        <v>35</v>
      </c>
      <c r="C78" s="4">
        <v>1</v>
      </c>
      <c r="G78" s="9"/>
      <c r="L78" s="9"/>
      <c r="Q78" s="9"/>
      <c r="W78" s="9"/>
      <c r="AB78" s="9"/>
      <c r="AC78" s="11"/>
      <c r="AD78" s="9"/>
      <c r="AE78" s="9"/>
    </row>
    <row r="79" spans="1:31" x14ac:dyDescent="0.25">
      <c r="A79" s="5" t="s">
        <v>120</v>
      </c>
      <c r="B79" s="6" t="s">
        <v>121</v>
      </c>
      <c r="G79" s="9"/>
      <c r="L79" s="9"/>
      <c r="Q79" s="9">
        <v>1</v>
      </c>
      <c r="W79" s="9"/>
      <c r="AB79" s="9"/>
      <c r="AC79" s="11">
        <v>1</v>
      </c>
      <c r="AD79" s="9"/>
      <c r="AE79" s="9"/>
    </row>
    <row r="80" spans="1:31" x14ac:dyDescent="0.25">
      <c r="A80" s="5" t="s">
        <v>122</v>
      </c>
      <c r="B80" s="6" t="s">
        <v>121</v>
      </c>
      <c r="G80" s="9"/>
      <c r="L80" s="9"/>
      <c r="Q80" s="9">
        <v>1</v>
      </c>
      <c r="W80" s="9"/>
      <c r="AB80" s="9"/>
      <c r="AC80" s="11">
        <v>1</v>
      </c>
      <c r="AD80" s="9"/>
      <c r="AE80" s="9"/>
    </row>
    <row r="81" spans="1:31" ht="17.25" customHeight="1" x14ac:dyDescent="0.25">
      <c r="A81" s="5" t="s">
        <v>123</v>
      </c>
      <c r="B81" s="6" t="s">
        <v>124</v>
      </c>
      <c r="C81" s="4">
        <v>1</v>
      </c>
      <c r="G81" s="9"/>
      <c r="L81" s="9"/>
      <c r="Q81" s="9">
        <v>1</v>
      </c>
      <c r="W81" s="9"/>
      <c r="AB81" s="9"/>
      <c r="AC81" s="11">
        <v>1</v>
      </c>
      <c r="AD81" s="9"/>
      <c r="AE81" s="9"/>
    </row>
    <row r="82" spans="1:31" ht="30" x14ac:dyDescent="0.25">
      <c r="A82" s="5" t="s">
        <v>125</v>
      </c>
      <c r="B82" s="6" t="s">
        <v>124</v>
      </c>
      <c r="C82" s="4">
        <v>1</v>
      </c>
      <c r="G82" s="9"/>
      <c r="L82" s="9"/>
      <c r="Q82" s="9">
        <v>1</v>
      </c>
      <c r="W82" s="9"/>
      <c r="AB82" s="9"/>
      <c r="AC82" s="11">
        <v>1</v>
      </c>
      <c r="AD82" s="9"/>
      <c r="AE82" s="9"/>
    </row>
    <row r="83" spans="1:31" ht="16.5" customHeight="1" x14ac:dyDescent="0.25">
      <c r="A83" s="5" t="s">
        <v>126</v>
      </c>
      <c r="B83" s="6" t="s">
        <v>124</v>
      </c>
      <c r="C83" s="4">
        <v>1</v>
      </c>
      <c r="G83" s="9"/>
      <c r="L83" s="9"/>
      <c r="Q83" s="9">
        <v>1</v>
      </c>
      <c r="W83" s="9"/>
      <c r="AB83" s="9"/>
      <c r="AC83" s="11">
        <v>1</v>
      </c>
      <c r="AD83" s="9"/>
      <c r="AE83" s="9"/>
    </row>
    <row r="84" spans="1:31" x14ac:dyDescent="0.25">
      <c r="A84" s="5" t="s">
        <v>127</v>
      </c>
      <c r="B84" s="6"/>
      <c r="G84" s="9"/>
      <c r="L84" s="9"/>
      <c r="Q84" s="9"/>
      <c r="W84" s="9"/>
      <c r="AB84" s="9"/>
      <c r="AC84" s="11"/>
      <c r="AD84" s="9"/>
      <c r="AE84" s="9"/>
    </row>
    <row r="85" spans="1:31" ht="24" x14ac:dyDescent="0.25">
      <c r="A85" s="5" t="s">
        <v>128</v>
      </c>
      <c r="B85" s="6"/>
      <c r="G85" s="9"/>
      <c r="L85" s="9"/>
      <c r="Q85" s="9"/>
      <c r="W85" s="9"/>
      <c r="AB85" s="9"/>
      <c r="AC85" s="11"/>
      <c r="AD85" s="9"/>
      <c r="AE85" s="9"/>
    </row>
    <row r="86" spans="1:31" ht="24" x14ac:dyDescent="0.25">
      <c r="A86" s="21" t="s">
        <v>129</v>
      </c>
      <c r="B86" s="6"/>
      <c r="G86" s="9"/>
      <c r="L86" s="9"/>
      <c r="Q86" s="9"/>
      <c r="W86" s="9"/>
      <c r="AB86" s="9"/>
      <c r="AC86" s="11"/>
      <c r="AD86" s="9"/>
      <c r="AE86" s="9"/>
    </row>
    <row r="87" spans="1:31" ht="18" customHeight="1" x14ac:dyDescent="0.25">
      <c r="A87" s="5" t="s">
        <v>130</v>
      </c>
      <c r="B87" s="6" t="s">
        <v>131</v>
      </c>
      <c r="C87" s="4">
        <v>1</v>
      </c>
      <c r="D87" s="4">
        <v>1</v>
      </c>
      <c r="G87" s="9"/>
      <c r="L87" s="9"/>
      <c r="Q87" s="9"/>
      <c r="W87" s="9"/>
      <c r="AB87" s="9"/>
      <c r="AC87" s="11"/>
      <c r="AD87" s="9"/>
      <c r="AE87" s="9"/>
    </row>
    <row r="88" spans="1:31" ht="24" x14ac:dyDescent="0.25">
      <c r="A88" s="5" t="s">
        <v>132</v>
      </c>
      <c r="B88" s="6" t="s">
        <v>35</v>
      </c>
      <c r="C88" s="4">
        <v>1</v>
      </c>
      <c r="G88" s="9"/>
      <c r="L88" s="9"/>
      <c r="Q88" s="9"/>
      <c r="W88" s="9"/>
      <c r="AB88" s="9"/>
      <c r="AC88" s="11"/>
      <c r="AD88" s="9"/>
      <c r="AE88" s="9"/>
    </row>
    <row r="89" spans="1:31" ht="24" x14ac:dyDescent="0.25">
      <c r="A89" s="5" t="s">
        <v>133</v>
      </c>
      <c r="B89" s="6" t="s">
        <v>35</v>
      </c>
      <c r="C89" s="4">
        <v>1</v>
      </c>
      <c r="G89" s="9"/>
      <c r="L89" s="9"/>
      <c r="Q89" s="9"/>
      <c r="W89" s="9"/>
      <c r="AB89" s="9"/>
      <c r="AC89" s="11"/>
      <c r="AD89" s="9"/>
      <c r="AE89" s="9"/>
    </row>
    <row r="90" spans="1:31" x14ac:dyDescent="0.25">
      <c r="A90" s="5" t="s">
        <v>134</v>
      </c>
      <c r="B90" s="6" t="s">
        <v>135</v>
      </c>
      <c r="G90" s="9"/>
      <c r="L90" s="9"/>
      <c r="N90" s="4">
        <v>1</v>
      </c>
      <c r="Q90" s="9"/>
      <c r="W90" s="9"/>
      <c r="AB90" s="9"/>
      <c r="AC90" s="11"/>
      <c r="AD90" s="9"/>
      <c r="AE90" s="9"/>
    </row>
    <row r="91" spans="1:31" ht="24" x14ac:dyDescent="0.25">
      <c r="A91" s="5" t="s">
        <v>136</v>
      </c>
      <c r="B91" s="6"/>
      <c r="G91" s="9"/>
      <c r="L91" s="9"/>
      <c r="Q91" s="9"/>
      <c r="W91" s="9"/>
      <c r="AB91" s="9"/>
      <c r="AC91" s="11"/>
      <c r="AD91" s="9"/>
      <c r="AE91" s="9"/>
    </row>
    <row r="92" spans="1:31" ht="24" x14ac:dyDescent="0.25">
      <c r="A92" s="5" t="s">
        <v>137</v>
      </c>
      <c r="B92" s="6"/>
      <c r="G92" s="9"/>
      <c r="L92" s="9"/>
      <c r="Q92" s="9"/>
      <c r="W92" s="9"/>
      <c r="AB92" s="9"/>
      <c r="AC92" s="11"/>
      <c r="AD92" s="9"/>
      <c r="AE92" s="9"/>
    </row>
    <row r="93" spans="1:31" ht="24" x14ac:dyDescent="0.25">
      <c r="A93" s="5" t="s">
        <v>138</v>
      </c>
      <c r="B93" s="6"/>
      <c r="G93" s="9"/>
      <c r="L93" s="9"/>
      <c r="Q93" s="9"/>
      <c r="W93" s="9"/>
      <c r="AB93" s="9"/>
      <c r="AC93" s="11"/>
      <c r="AD93" s="9"/>
      <c r="AE93" s="9"/>
    </row>
    <row r="94" spans="1:31" x14ac:dyDescent="0.25">
      <c r="A94" s="5" t="s">
        <v>139</v>
      </c>
      <c r="B94" s="6" t="s">
        <v>35</v>
      </c>
      <c r="C94" s="4">
        <v>1</v>
      </c>
      <c r="G94" s="9"/>
      <c r="L94" s="9"/>
      <c r="Q94" s="9"/>
      <c r="W94" s="9"/>
      <c r="AB94" s="9"/>
      <c r="AC94" s="11"/>
      <c r="AD94" s="9"/>
      <c r="AE94" s="9"/>
    </row>
    <row r="95" spans="1:31" x14ac:dyDescent="0.25">
      <c r="A95" s="5" t="s">
        <v>140</v>
      </c>
      <c r="B95" s="6"/>
      <c r="G95" s="9"/>
      <c r="L95" s="9"/>
      <c r="Q95" s="9"/>
      <c r="W95" s="9"/>
      <c r="AB95" s="9"/>
      <c r="AC95" s="11"/>
      <c r="AD95" s="9"/>
      <c r="AE95" s="9"/>
    </row>
    <row r="96" spans="1:31" x14ac:dyDescent="0.25">
      <c r="A96" s="5" t="s">
        <v>141</v>
      </c>
      <c r="B96" s="6"/>
      <c r="G96" s="9"/>
      <c r="L96" s="9"/>
      <c r="Q96" s="9"/>
      <c r="W96" s="9"/>
      <c r="AB96" s="9"/>
      <c r="AC96" s="11"/>
      <c r="AD96" s="9"/>
      <c r="AE96" s="9"/>
    </row>
    <row r="97" spans="1:31" x14ac:dyDescent="0.25">
      <c r="A97" s="5" t="s">
        <v>142</v>
      </c>
      <c r="B97" s="6"/>
      <c r="G97" s="9"/>
      <c r="L97" s="9"/>
      <c r="Q97" s="9"/>
      <c r="W97" s="9"/>
      <c r="AB97" s="9"/>
      <c r="AC97" s="11"/>
      <c r="AD97" s="9"/>
      <c r="AE97" s="9"/>
    </row>
    <row r="98" spans="1:31" x14ac:dyDescent="0.25">
      <c r="A98" s="5" t="s">
        <v>143</v>
      </c>
      <c r="B98" s="6"/>
      <c r="G98" s="9"/>
      <c r="L98" s="9"/>
      <c r="Q98" s="9"/>
      <c r="W98" s="9"/>
      <c r="AB98" s="9"/>
      <c r="AC98" s="11"/>
      <c r="AD98" s="9"/>
      <c r="AE98" s="9"/>
    </row>
    <row r="99" spans="1:31" x14ac:dyDescent="0.25">
      <c r="A99" s="5" t="s">
        <v>144</v>
      </c>
      <c r="B99" s="6"/>
      <c r="G99" s="9"/>
      <c r="L99" s="9"/>
      <c r="Q99" s="9"/>
      <c r="W99" s="9"/>
      <c r="AB99" s="9"/>
      <c r="AC99" s="11"/>
      <c r="AD99" s="9"/>
      <c r="AE99" s="9"/>
    </row>
    <row r="100" spans="1:31" x14ac:dyDescent="0.25">
      <c r="A100" s="5" t="s">
        <v>145</v>
      </c>
      <c r="B100" s="6"/>
      <c r="G100" s="9"/>
      <c r="L100" s="9"/>
      <c r="Q100" s="9"/>
      <c r="W100" s="9"/>
      <c r="AB100" s="9"/>
      <c r="AC100" s="11"/>
      <c r="AD100" s="9"/>
      <c r="AE100" s="9"/>
    </row>
    <row r="101" spans="1:31" ht="24" x14ac:dyDescent="0.25">
      <c r="A101" s="5" t="s">
        <v>146</v>
      </c>
      <c r="B101" s="6"/>
      <c r="G101" s="9"/>
      <c r="L101" s="9"/>
      <c r="Q101" s="9"/>
      <c r="W101" s="9"/>
      <c r="AB101" s="9"/>
      <c r="AC101" s="11"/>
      <c r="AD101" s="9"/>
      <c r="AE101" s="9"/>
    </row>
    <row r="102" spans="1:31" ht="24" x14ac:dyDescent="0.25">
      <c r="A102" s="5" t="s">
        <v>147</v>
      </c>
      <c r="B102" s="6"/>
      <c r="G102" s="9"/>
      <c r="L102" s="9"/>
      <c r="Q102" s="9"/>
      <c r="W102" s="9"/>
      <c r="AB102" s="9"/>
      <c r="AC102" s="11"/>
      <c r="AD102" s="9"/>
      <c r="AE102" s="9"/>
    </row>
    <row r="103" spans="1:31" ht="24" x14ac:dyDescent="0.25">
      <c r="A103" s="5" t="s">
        <v>148</v>
      </c>
      <c r="B103" s="6"/>
      <c r="G103" s="9"/>
      <c r="L103" s="9"/>
      <c r="Q103" s="9"/>
      <c r="W103" s="9"/>
      <c r="AB103" s="9"/>
      <c r="AC103" s="11"/>
      <c r="AD103" s="9"/>
      <c r="AE103" s="9"/>
    </row>
    <row r="104" spans="1:31" ht="24" x14ac:dyDescent="0.25">
      <c r="A104" s="5" t="s">
        <v>149</v>
      </c>
      <c r="B104" s="6"/>
      <c r="G104" s="9"/>
      <c r="L104" s="9"/>
      <c r="Q104" s="9"/>
      <c r="W104" s="9"/>
      <c r="AB104" s="9"/>
      <c r="AC104" s="11"/>
      <c r="AD104" s="9"/>
      <c r="AE104" s="9"/>
    </row>
    <row r="105" spans="1:31" x14ac:dyDescent="0.25">
      <c r="A105" s="5" t="s">
        <v>150</v>
      </c>
      <c r="B105" s="6"/>
      <c r="G105" s="9"/>
      <c r="L105" s="9"/>
      <c r="Q105" s="9"/>
      <c r="W105" s="9"/>
      <c r="AB105" s="9"/>
      <c r="AC105" s="11"/>
      <c r="AD105" s="9"/>
      <c r="AE105" s="9"/>
    </row>
    <row r="106" spans="1:31" x14ac:dyDescent="0.25">
      <c r="A106" s="5" t="s">
        <v>151</v>
      </c>
      <c r="B106" s="6"/>
      <c r="G106" s="9"/>
      <c r="L106" s="9"/>
      <c r="Q106" s="9"/>
      <c r="W106" s="9"/>
      <c r="AB106" s="9"/>
      <c r="AC106" s="11"/>
      <c r="AD106" s="9"/>
      <c r="AE106" s="9"/>
    </row>
    <row r="107" spans="1:31" ht="24" x14ac:dyDescent="0.25">
      <c r="A107" s="5" t="s">
        <v>152</v>
      </c>
      <c r="B107" s="6" t="s">
        <v>153</v>
      </c>
      <c r="G107" s="9"/>
      <c r="L107" s="9"/>
      <c r="Q107" s="9"/>
      <c r="V107" s="4">
        <v>1</v>
      </c>
      <c r="W107" s="9"/>
      <c r="AB107" s="9"/>
      <c r="AC107" s="11"/>
      <c r="AD107" s="9"/>
      <c r="AE107" s="9"/>
    </row>
    <row r="108" spans="1:31" ht="24" x14ac:dyDescent="0.25">
      <c r="A108" s="5" t="s">
        <v>154</v>
      </c>
      <c r="B108" s="6" t="s">
        <v>153</v>
      </c>
      <c r="G108" s="9"/>
      <c r="L108" s="9"/>
      <c r="Q108" s="9"/>
      <c r="V108" s="4">
        <v>1</v>
      </c>
      <c r="W108" s="9"/>
      <c r="AB108" s="9"/>
      <c r="AC108" s="11"/>
      <c r="AD108" s="9"/>
      <c r="AE108" s="9"/>
    </row>
    <row r="109" spans="1:31" x14ac:dyDescent="0.25">
      <c r="A109" s="5" t="s">
        <v>155</v>
      </c>
      <c r="B109" s="6" t="s">
        <v>156</v>
      </c>
      <c r="G109" s="9"/>
      <c r="H109" s="4">
        <v>1</v>
      </c>
      <c r="L109" s="9"/>
      <c r="Q109" s="9"/>
      <c r="W109" s="9"/>
      <c r="AB109" s="9"/>
      <c r="AC109" s="11"/>
      <c r="AD109" s="9"/>
      <c r="AE109" s="9">
        <v>1</v>
      </c>
    </row>
    <row r="110" spans="1:31" ht="16.5" customHeight="1" x14ac:dyDescent="0.25">
      <c r="A110" s="5" t="s">
        <v>157</v>
      </c>
      <c r="B110" s="6" t="s">
        <v>158</v>
      </c>
      <c r="G110" s="9"/>
      <c r="L110" s="9"/>
      <c r="Q110" s="9">
        <v>1</v>
      </c>
      <c r="V110" s="4">
        <v>1</v>
      </c>
      <c r="W110" s="9"/>
      <c r="AB110" s="9"/>
      <c r="AC110" s="11"/>
      <c r="AD110" s="9"/>
      <c r="AE110" s="9"/>
    </row>
    <row r="111" spans="1:31" ht="30" x14ac:dyDescent="0.25">
      <c r="A111" s="5" t="s">
        <v>159</v>
      </c>
      <c r="B111" s="6" t="s">
        <v>160</v>
      </c>
      <c r="G111" s="9"/>
      <c r="L111" s="9"/>
      <c r="Q111" s="9"/>
      <c r="S111" s="4">
        <v>1</v>
      </c>
      <c r="V111" s="4">
        <v>1</v>
      </c>
      <c r="W111" s="9"/>
      <c r="AB111" s="9"/>
      <c r="AC111" s="11"/>
      <c r="AD111" s="9"/>
      <c r="AE111" s="9"/>
    </row>
    <row r="112" spans="1:31" ht="18.75" customHeight="1" x14ac:dyDescent="0.25">
      <c r="A112" s="5" t="s">
        <v>161</v>
      </c>
      <c r="B112" s="6" t="s">
        <v>153</v>
      </c>
      <c r="G112" s="9"/>
      <c r="L112" s="9"/>
      <c r="Q112" s="9"/>
      <c r="W112" s="9"/>
      <c r="AB112" s="9"/>
      <c r="AC112" s="11"/>
      <c r="AD112" s="9"/>
      <c r="AE112" s="9"/>
    </row>
    <row r="113" spans="1:31" ht="28.5" customHeight="1" x14ac:dyDescent="0.25">
      <c r="A113" s="5" t="s">
        <v>162</v>
      </c>
      <c r="B113" s="6" t="s">
        <v>163</v>
      </c>
      <c r="C113" s="4">
        <v>1</v>
      </c>
      <c r="G113" s="9"/>
      <c r="L113" s="9"/>
      <c r="Q113" s="9"/>
      <c r="S113" s="4">
        <v>1</v>
      </c>
      <c r="U113" s="4">
        <v>1</v>
      </c>
      <c r="W113" s="9"/>
      <c r="AB113" s="9"/>
      <c r="AC113" s="11"/>
      <c r="AD113" s="9"/>
      <c r="AE113" s="9"/>
    </row>
    <row r="114" spans="1:31" ht="27.75" customHeight="1" x14ac:dyDescent="0.25">
      <c r="A114" s="5" t="s">
        <v>164</v>
      </c>
      <c r="B114" s="6"/>
      <c r="G114" s="9"/>
      <c r="L114" s="9"/>
      <c r="Q114" s="9"/>
      <c r="W114" s="9"/>
      <c r="AB114" s="9"/>
      <c r="AC114" s="11"/>
      <c r="AD114" s="9"/>
      <c r="AE114" s="9"/>
    </row>
    <row r="115" spans="1:31" ht="30" x14ac:dyDescent="0.25">
      <c r="A115" s="5" t="s">
        <v>165</v>
      </c>
      <c r="B115" s="6" t="s">
        <v>166</v>
      </c>
      <c r="G115" s="9"/>
      <c r="L115" s="9"/>
      <c r="Q115" s="9"/>
      <c r="S115" s="4">
        <v>1</v>
      </c>
      <c r="W115" s="9"/>
      <c r="AA115" s="4">
        <v>1</v>
      </c>
      <c r="AB115" s="9"/>
      <c r="AC115" s="11"/>
      <c r="AD115" s="9"/>
      <c r="AE115" s="9"/>
    </row>
    <row r="116" spans="1:31" ht="30" x14ac:dyDescent="0.25">
      <c r="A116" s="5" t="s">
        <v>167</v>
      </c>
      <c r="B116" s="6" t="s">
        <v>166</v>
      </c>
      <c r="G116" s="9"/>
      <c r="L116" s="9"/>
      <c r="Q116" s="9"/>
      <c r="W116" s="9"/>
      <c r="AB116" s="9"/>
      <c r="AC116" s="11"/>
      <c r="AD116" s="9"/>
      <c r="AE116" s="9"/>
    </row>
    <row r="117" spans="1:31" x14ac:dyDescent="0.25">
      <c r="A117" s="5" t="s">
        <v>168</v>
      </c>
      <c r="B117" s="6" t="s">
        <v>169</v>
      </c>
      <c r="G117" s="9"/>
      <c r="L117" s="9"/>
      <c r="Q117" s="9"/>
      <c r="S117" s="4">
        <v>1</v>
      </c>
      <c r="W117" s="9"/>
      <c r="AB117" s="9"/>
      <c r="AC117" s="11"/>
      <c r="AD117" s="9"/>
      <c r="AE117" s="9"/>
    </row>
    <row r="118" spans="1:31" x14ac:dyDescent="0.25">
      <c r="A118" s="5" t="s">
        <v>170</v>
      </c>
      <c r="B118" s="6" t="s">
        <v>169</v>
      </c>
      <c r="G118" s="9"/>
      <c r="L118" s="9"/>
      <c r="Q118" s="9"/>
      <c r="S118" s="4">
        <v>1</v>
      </c>
      <c r="W118" s="9"/>
      <c r="AB118" s="9"/>
      <c r="AC118" s="11"/>
      <c r="AD118" s="9"/>
      <c r="AE118" s="9"/>
    </row>
    <row r="119" spans="1:31" ht="24" x14ac:dyDescent="0.25">
      <c r="A119" s="5" t="s">
        <v>171</v>
      </c>
      <c r="B119" s="6"/>
      <c r="G119" s="9"/>
      <c r="L119" s="9"/>
      <c r="Q119" s="9"/>
      <c r="W119" s="9"/>
      <c r="AB119" s="9"/>
      <c r="AC119" s="11"/>
      <c r="AD119" s="9"/>
      <c r="AE119" s="9"/>
    </row>
    <row r="120" spans="1:31" ht="26.25" customHeight="1" x14ac:dyDescent="0.25">
      <c r="A120" s="5" t="s">
        <v>172</v>
      </c>
      <c r="B120" s="6" t="s">
        <v>173</v>
      </c>
      <c r="C120" s="4">
        <v>1</v>
      </c>
      <c r="G120" s="9"/>
      <c r="L120" s="9"/>
      <c r="M120" s="4">
        <v>1</v>
      </c>
      <c r="Q120" s="9"/>
      <c r="S120" s="4">
        <v>1</v>
      </c>
      <c r="W120" s="9"/>
      <c r="AB120" s="9"/>
      <c r="AC120" s="11"/>
      <c r="AD120" s="9"/>
      <c r="AE120" s="9"/>
    </row>
    <row r="121" spans="1:31" ht="24" x14ac:dyDescent="0.25">
      <c r="A121" s="5" t="s">
        <v>174</v>
      </c>
      <c r="B121" s="6" t="s">
        <v>70</v>
      </c>
      <c r="G121" s="9"/>
      <c r="L121" s="9"/>
      <c r="Q121" s="9"/>
      <c r="W121" s="9"/>
      <c r="AA121" s="4">
        <v>1</v>
      </c>
      <c r="AB121" s="9"/>
      <c r="AC121" s="11"/>
      <c r="AD121" s="9"/>
      <c r="AE121" s="9"/>
    </row>
    <row r="122" spans="1:31" ht="36" x14ac:dyDescent="0.25">
      <c r="A122" s="5" t="s">
        <v>175</v>
      </c>
      <c r="B122" s="6" t="s">
        <v>169</v>
      </c>
      <c r="G122" s="9"/>
      <c r="L122" s="9"/>
      <c r="Q122" s="9"/>
      <c r="S122" s="4">
        <v>1</v>
      </c>
      <c r="W122" s="9"/>
      <c r="AB122" s="9"/>
      <c r="AC122" s="11"/>
      <c r="AD122" s="9"/>
      <c r="AE122" s="9"/>
    </row>
    <row r="123" spans="1:31" ht="24" x14ac:dyDescent="0.25">
      <c r="A123" s="5" t="s">
        <v>176</v>
      </c>
      <c r="B123" s="6"/>
      <c r="G123" s="9"/>
      <c r="L123" s="9"/>
      <c r="Q123" s="9"/>
      <c r="W123" s="9"/>
      <c r="AB123" s="9"/>
      <c r="AC123" s="11"/>
      <c r="AD123" s="9"/>
      <c r="AE123" s="9"/>
    </row>
    <row r="124" spans="1:31" ht="15.75" customHeight="1" x14ac:dyDescent="0.25">
      <c r="A124" s="5" t="s">
        <v>177</v>
      </c>
      <c r="B124" s="6" t="s">
        <v>178</v>
      </c>
      <c r="C124" s="4">
        <v>1</v>
      </c>
      <c r="G124" s="9"/>
      <c r="L124" s="9"/>
      <c r="Q124" s="9"/>
      <c r="W124" s="9"/>
      <c r="AB124" s="9"/>
      <c r="AC124" s="11"/>
      <c r="AD124" s="9"/>
      <c r="AE124" s="9"/>
    </row>
    <row r="125" spans="1:31" ht="28.5" customHeight="1" x14ac:dyDescent="0.25">
      <c r="A125" s="5" t="s">
        <v>179</v>
      </c>
      <c r="B125" s="6" t="s">
        <v>180</v>
      </c>
      <c r="C125" s="4">
        <v>1</v>
      </c>
      <c r="G125" s="9"/>
      <c r="L125" s="9"/>
      <c r="Q125" s="9"/>
      <c r="S125" s="4">
        <v>1</v>
      </c>
      <c r="W125" s="9">
        <v>1</v>
      </c>
      <c r="AB125" s="9"/>
      <c r="AC125" s="11"/>
      <c r="AD125" s="9"/>
      <c r="AE125" s="9"/>
    </row>
    <row r="126" spans="1:31" x14ac:dyDescent="0.25">
      <c r="A126" s="5" t="s">
        <v>181</v>
      </c>
      <c r="B126" s="6"/>
      <c r="C126" s="7"/>
      <c r="D126" s="7"/>
      <c r="E126" s="7"/>
      <c r="F126" s="7"/>
      <c r="G126" s="9"/>
      <c r="H126" s="7"/>
      <c r="I126" s="7"/>
      <c r="J126" s="7"/>
      <c r="K126" s="7"/>
      <c r="L126" s="9"/>
      <c r="M126" s="7"/>
      <c r="N126" s="7"/>
      <c r="O126" s="7"/>
      <c r="P126" s="7"/>
      <c r="Q126" s="9"/>
      <c r="R126" s="7"/>
      <c r="S126" s="7"/>
      <c r="T126" s="7"/>
      <c r="U126" s="7"/>
      <c r="V126" s="7"/>
      <c r="W126" s="9"/>
      <c r="X126" s="7"/>
      <c r="Y126" s="7"/>
      <c r="Z126" s="7"/>
      <c r="AA126" s="7"/>
      <c r="AB126" s="9"/>
      <c r="AC126" s="11"/>
      <c r="AD126" s="9"/>
      <c r="AE126" s="9"/>
    </row>
    <row r="127" spans="1:31" ht="15.75" thickBot="1" x14ac:dyDescent="0.3">
      <c r="A127" s="22" t="s">
        <v>182</v>
      </c>
      <c r="B127" s="23"/>
      <c r="C127" s="2"/>
      <c r="D127" s="2"/>
      <c r="E127" s="2"/>
      <c r="F127" s="2"/>
      <c r="G127" s="1"/>
      <c r="H127" s="2"/>
      <c r="I127" s="2"/>
      <c r="J127" s="2"/>
      <c r="K127" s="2"/>
      <c r="L127" s="1"/>
      <c r="M127" s="2"/>
      <c r="N127" s="2"/>
      <c r="O127" s="2"/>
      <c r="P127" s="2"/>
      <c r="Q127" s="1"/>
      <c r="R127" s="2"/>
      <c r="S127" s="2"/>
      <c r="T127" s="2"/>
      <c r="U127" s="2"/>
      <c r="V127" s="2"/>
      <c r="W127" s="1"/>
      <c r="X127" s="2"/>
      <c r="Y127" s="2"/>
      <c r="Z127" s="2"/>
      <c r="AA127" s="2"/>
      <c r="AB127" s="1"/>
      <c r="AC127" s="3"/>
      <c r="AD127" s="1"/>
      <c r="AE127" s="1"/>
    </row>
    <row r="128" spans="1:31" x14ac:dyDescent="0.25">
      <c r="B128" s="9"/>
      <c r="G128" s="9"/>
      <c r="L128" s="9"/>
      <c r="Q128" s="9"/>
      <c r="W128" s="9"/>
      <c r="AB128" s="9"/>
      <c r="AC128" s="11"/>
      <c r="AD128" s="11"/>
      <c r="AE128" s="11"/>
    </row>
    <row r="129" spans="1:31" x14ac:dyDescent="0.25">
      <c r="A129" s="24" t="s">
        <v>183</v>
      </c>
      <c r="B129" s="9"/>
      <c r="C129" s="4">
        <f t="shared" ref="C129:AE129" si="0">SUM(C3:C127)</f>
        <v>17</v>
      </c>
      <c r="D129" s="4">
        <f t="shared" si="0"/>
        <v>1</v>
      </c>
      <c r="E129" s="4">
        <f t="shared" si="0"/>
        <v>0</v>
      </c>
      <c r="F129" s="4">
        <f t="shared" si="0"/>
        <v>0</v>
      </c>
      <c r="G129" s="9">
        <f t="shared" si="0"/>
        <v>0</v>
      </c>
      <c r="H129" s="4">
        <f t="shared" si="0"/>
        <v>1</v>
      </c>
      <c r="I129" s="4">
        <f t="shared" si="0"/>
        <v>1</v>
      </c>
      <c r="J129" s="4">
        <f t="shared" si="0"/>
        <v>2</v>
      </c>
      <c r="K129" s="4">
        <f t="shared" si="0"/>
        <v>1</v>
      </c>
      <c r="L129" s="9">
        <f t="shared" si="0"/>
        <v>0</v>
      </c>
      <c r="M129" s="4">
        <f t="shared" si="0"/>
        <v>7</v>
      </c>
      <c r="N129" s="4">
        <f t="shared" si="0"/>
        <v>1</v>
      </c>
      <c r="O129" s="4">
        <f t="shared" si="0"/>
        <v>2</v>
      </c>
      <c r="P129" s="4">
        <f t="shared" si="0"/>
        <v>9</v>
      </c>
      <c r="Q129" s="9">
        <f t="shared" si="0"/>
        <v>6</v>
      </c>
      <c r="R129" s="4">
        <f t="shared" si="0"/>
        <v>2</v>
      </c>
      <c r="S129" s="4">
        <f t="shared" si="0"/>
        <v>8</v>
      </c>
      <c r="T129" s="4">
        <f t="shared" si="0"/>
        <v>1</v>
      </c>
      <c r="U129" s="4">
        <f t="shared" si="0"/>
        <v>1</v>
      </c>
      <c r="V129" s="4">
        <f t="shared" si="0"/>
        <v>4</v>
      </c>
      <c r="W129" s="9">
        <f t="shared" si="0"/>
        <v>1</v>
      </c>
      <c r="X129" s="4">
        <f t="shared" si="0"/>
        <v>3</v>
      </c>
      <c r="Y129" s="4">
        <f t="shared" si="0"/>
        <v>15</v>
      </c>
      <c r="Z129" s="4">
        <f t="shared" si="0"/>
        <v>0</v>
      </c>
      <c r="AA129" s="4">
        <f t="shared" si="0"/>
        <v>15</v>
      </c>
      <c r="AB129" s="9">
        <f t="shared" si="0"/>
        <v>2</v>
      </c>
      <c r="AC129" s="11">
        <f t="shared" si="0"/>
        <v>5</v>
      </c>
      <c r="AD129" s="11">
        <f t="shared" si="0"/>
        <v>0</v>
      </c>
      <c r="AE129" s="11">
        <f t="shared" si="0"/>
        <v>1</v>
      </c>
    </row>
    <row r="130" spans="1:31" x14ac:dyDescent="0.25">
      <c r="A130" s="24" t="s">
        <v>184</v>
      </c>
      <c r="C130" s="4">
        <f>2/5</f>
        <v>0.4</v>
      </c>
      <c r="H130" s="4">
        <f>4/5</f>
        <v>0.8</v>
      </c>
      <c r="M130" s="4">
        <f>5/5</f>
        <v>1</v>
      </c>
      <c r="R130" s="4">
        <f>6/6</f>
        <v>1</v>
      </c>
      <c r="X130" s="4">
        <f>4/5</f>
        <v>0.8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79"/>
  <sheetViews>
    <sheetView tabSelected="1" view="pageBreakPreview" topLeftCell="A43" zoomScaleNormal="100" zoomScaleSheetLayoutView="100" workbookViewId="0">
      <selection activeCell="H5" sqref="H5"/>
    </sheetView>
  </sheetViews>
  <sheetFormatPr defaultRowHeight="15" x14ac:dyDescent="0.25"/>
  <cols>
    <col min="1" max="1" width="5.5703125" style="7" customWidth="1"/>
    <col min="2" max="2" width="51.140625" style="7" customWidth="1"/>
    <col min="3" max="3" width="12.28515625" style="7" customWidth="1"/>
    <col min="4" max="4" width="4" style="37" bestFit="1" customWidth="1"/>
    <col min="5" max="5" width="3.28515625" style="48" bestFit="1" customWidth="1"/>
    <col min="6" max="8" width="3.28515625" style="37" bestFit="1" customWidth="1"/>
    <col min="9" max="9" width="2.7109375" style="49" customWidth="1"/>
    <col min="10" max="10" width="2.7109375" style="48" customWidth="1"/>
    <col min="11" max="11" width="2.7109375" style="7" customWidth="1"/>
    <col min="12" max="12" width="2.7109375" style="48" customWidth="1"/>
    <col min="13" max="13" width="2.7109375" style="7" customWidth="1"/>
    <col min="14" max="14" width="2.7109375" style="37" customWidth="1"/>
    <col min="15" max="15" width="2.7109375" style="48" customWidth="1"/>
    <col min="16" max="17" width="2.7109375" style="37" customWidth="1"/>
    <col min="18" max="18" width="2.85546875" style="37" customWidth="1"/>
    <col min="19" max="20" width="2.7109375" style="7" customWidth="1"/>
    <col min="21" max="22" width="2.7109375" style="48" customWidth="1"/>
    <col min="23" max="23" width="2.7109375" style="7" customWidth="1"/>
    <col min="24" max="24" width="2.7109375" style="48" customWidth="1"/>
    <col min="25" max="25" width="2.7109375" style="37" customWidth="1"/>
    <col min="26" max="26" width="3.5703125" style="37" customWidth="1"/>
    <col min="27" max="27" width="2.7109375" style="37" customWidth="1"/>
    <col min="28" max="28" width="3.5703125" style="37" customWidth="1"/>
    <col min="29" max="29" width="2.7109375" style="37" customWidth="1"/>
    <col min="30" max="30" width="7.5703125" style="7" customWidth="1"/>
    <col min="31" max="31" width="7.5703125" style="37" customWidth="1"/>
    <col min="32" max="32" width="9" style="49" customWidth="1"/>
    <col min="33" max="33" width="10.7109375" style="47" customWidth="1"/>
    <col min="34" max="66" width="9.140625" style="7"/>
    <col min="67" max="16384" width="9.140625" style="4"/>
  </cols>
  <sheetData>
    <row r="1" spans="1:66" ht="42" customHeight="1" x14ac:dyDescent="0.25">
      <c r="C1" s="7" t="s">
        <v>1</v>
      </c>
      <c r="D1" s="68" t="s">
        <v>185</v>
      </c>
      <c r="E1" s="68"/>
      <c r="F1" s="68"/>
      <c r="G1" s="68"/>
      <c r="H1" s="68"/>
      <c r="I1" s="69" t="s">
        <v>186</v>
      </c>
      <c r="J1" s="69"/>
      <c r="K1" s="69"/>
      <c r="L1" s="69"/>
      <c r="M1" s="69"/>
      <c r="N1" s="68" t="s">
        <v>187</v>
      </c>
      <c r="O1" s="68"/>
      <c r="P1" s="68"/>
      <c r="Q1" s="68"/>
      <c r="R1" s="68"/>
      <c r="S1" s="69" t="s">
        <v>188</v>
      </c>
      <c r="T1" s="69"/>
      <c r="U1" s="69"/>
      <c r="V1" s="69"/>
      <c r="W1" s="69"/>
      <c r="X1" s="69"/>
      <c r="Y1" s="68" t="s">
        <v>189</v>
      </c>
      <c r="Z1" s="68"/>
      <c r="AA1" s="68"/>
      <c r="AB1" s="68"/>
      <c r="AC1" s="68"/>
      <c r="AD1" s="38" t="s">
        <v>196</v>
      </c>
      <c r="AE1" s="39" t="s">
        <v>197</v>
      </c>
      <c r="AF1" s="38" t="s">
        <v>198</v>
      </c>
      <c r="AG1" s="47" t="s">
        <v>208</v>
      </c>
      <c r="AI1" s="7" t="s">
        <v>193</v>
      </c>
    </row>
    <row r="2" spans="1:66" s="35" customFormat="1" ht="50.25" x14ac:dyDescent="0.2">
      <c r="A2" s="45" t="s">
        <v>195</v>
      </c>
      <c r="B2" s="41" t="s">
        <v>0</v>
      </c>
      <c r="D2" s="42" t="s">
        <v>2</v>
      </c>
      <c r="E2" s="43" t="s">
        <v>3</v>
      </c>
      <c r="F2" s="43" t="s">
        <v>4</v>
      </c>
      <c r="G2" s="43" t="s">
        <v>5</v>
      </c>
      <c r="H2" s="43" t="s">
        <v>6</v>
      </c>
      <c r="I2" s="40" t="s">
        <v>9</v>
      </c>
      <c r="J2" s="40" t="s">
        <v>9</v>
      </c>
      <c r="K2" s="40" t="s">
        <v>9</v>
      </c>
      <c r="L2" s="40" t="s">
        <v>10</v>
      </c>
      <c r="M2" s="40" t="s">
        <v>11</v>
      </c>
      <c r="N2" s="43" t="s">
        <v>12</v>
      </c>
      <c r="O2" s="43" t="s">
        <v>13</v>
      </c>
      <c r="P2" s="43" t="s">
        <v>14</v>
      </c>
      <c r="Q2" s="43" t="s">
        <v>15</v>
      </c>
      <c r="R2" s="43" t="s">
        <v>16</v>
      </c>
      <c r="S2" s="40" t="s">
        <v>17</v>
      </c>
      <c r="T2" s="40" t="s">
        <v>18</v>
      </c>
      <c r="U2" s="40" t="s">
        <v>19</v>
      </c>
      <c r="V2" s="40" t="s">
        <v>20</v>
      </c>
      <c r="W2" s="40" t="s">
        <v>21</v>
      </c>
      <c r="X2" s="40" t="s">
        <v>22</v>
      </c>
      <c r="Y2" s="43" t="s">
        <v>23</v>
      </c>
      <c r="Z2" s="43" t="s">
        <v>24</v>
      </c>
      <c r="AA2" s="43" t="s">
        <v>25</v>
      </c>
      <c r="AB2" s="43" t="s">
        <v>26</v>
      </c>
      <c r="AC2" s="43" t="s">
        <v>27</v>
      </c>
      <c r="AE2" s="44"/>
      <c r="AG2" s="64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</row>
    <row r="3" spans="1:66" s="48" customFormat="1" ht="60" x14ac:dyDescent="0.25">
      <c r="A3" s="52">
        <v>23</v>
      </c>
      <c r="B3" s="51" t="s">
        <v>54</v>
      </c>
      <c r="C3" s="53" t="s">
        <v>55</v>
      </c>
      <c r="D3" s="54">
        <v>1</v>
      </c>
      <c r="E3" s="54"/>
      <c r="F3" s="54"/>
      <c r="G3" s="54"/>
      <c r="H3" s="54"/>
      <c r="I3" s="52"/>
      <c r="J3" s="52"/>
      <c r="K3" s="52"/>
      <c r="L3" s="52"/>
      <c r="M3" s="52"/>
      <c r="N3" s="54"/>
      <c r="O3" s="54"/>
      <c r="P3" s="54"/>
      <c r="Q3" s="54"/>
      <c r="R3" s="54"/>
      <c r="S3" s="52"/>
      <c r="T3" s="52"/>
      <c r="U3" s="52">
        <v>1</v>
      </c>
      <c r="V3" s="52"/>
      <c r="W3" s="52"/>
      <c r="X3" s="52"/>
      <c r="Y3" s="54"/>
      <c r="Z3" s="54">
        <v>1</v>
      </c>
      <c r="AA3" s="54"/>
      <c r="AB3" s="54">
        <v>1</v>
      </c>
      <c r="AC3" s="54"/>
      <c r="AD3" s="52"/>
      <c r="AE3" s="54"/>
      <c r="AF3" s="52"/>
      <c r="AG3" s="65">
        <f t="shared" ref="AG3:AG10" si="0">SUM(D3:AF3)</f>
        <v>4</v>
      </c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</row>
    <row r="4" spans="1:66" s="48" customFormat="1" ht="60" x14ac:dyDescent="0.25">
      <c r="A4" s="52">
        <v>63</v>
      </c>
      <c r="B4" s="51" t="s">
        <v>103</v>
      </c>
      <c r="C4" s="53" t="s">
        <v>104</v>
      </c>
      <c r="D4" s="54"/>
      <c r="E4" s="54"/>
      <c r="F4" s="54"/>
      <c r="G4" s="54"/>
      <c r="H4" s="54"/>
      <c r="I4" s="52"/>
      <c r="J4" s="52"/>
      <c r="K4" s="52">
        <v>1</v>
      </c>
      <c r="L4" s="52">
        <v>1</v>
      </c>
      <c r="M4" s="52"/>
      <c r="N4" s="54"/>
      <c r="O4" s="54"/>
      <c r="P4" s="54">
        <v>1</v>
      </c>
      <c r="Q4" s="54">
        <v>1</v>
      </c>
      <c r="R4" s="54"/>
      <c r="S4" s="52"/>
      <c r="T4" s="52"/>
      <c r="U4" s="52"/>
      <c r="V4" s="52"/>
      <c r="W4" s="52"/>
      <c r="X4" s="52"/>
      <c r="Y4" s="54"/>
      <c r="Z4" s="54"/>
      <c r="AA4" s="54"/>
      <c r="AB4" s="54"/>
      <c r="AC4" s="54"/>
      <c r="AD4" s="52"/>
      <c r="AE4" s="54"/>
      <c r="AF4" s="52"/>
      <c r="AG4" s="65">
        <f t="shared" si="0"/>
        <v>4</v>
      </c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</row>
    <row r="5" spans="1:66" s="7" customFormat="1" ht="45" x14ac:dyDescent="0.25">
      <c r="A5" s="52">
        <v>16</v>
      </c>
      <c r="B5" s="51" t="s">
        <v>46</v>
      </c>
      <c r="C5" s="53" t="s">
        <v>47</v>
      </c>
      <c r="D5" s="54">
        <v>1</v>
      </c>
      <c r="E5" s="54"/>
      <c r="F5" s="54"/>
      <c r="G5" s="54"/>
      <c r="H5" s="54"/>
      <c r="I5" s="52"/>
      <c r="J5" s="52"/>
      <c r="K5" s="52"/>
      <c r="L5" s="52"/>
      <c r="M5" s="52"/>
      <c r="N5" s="54">
        <v>1</v>
      </c>
      <c r="O5" s="54"/>
      <c r="P5" s="54"/>
      <c r="Q5" s="54"/>
      <c r="R5" s="54"/>
      <c r="S5" s="52"/>
      <c r="T5" s="52">
        <v>1</v>
      </c>
      <c r="U5" s="52"/>
      <c r="V5" s="52"/>
      <c r="W5" s="52"/>
      <c r="X5" s="52"/>
      <c r="Y5" s="54"/>
      <c r="Z5" s="54"/>
      <c r="AA5" s="54"/>
      <c r="AB5" s="54"/>
      <c r="AC5" s="54"/>
      <c r="AD5" s="52"/>
      <c r="AE5" s="54"/>
      <c r="AF5" s="52"/>
      <c r="AG5" s="65">
        <f t="shared" si="0"/>
        <v>3</v>
      </c>
    </row>
    <row r="6" spans="1:66" s="7" customFormat="1" ht="45" x14ac:dyDescent="0.25">
      <c r="A6" s="52">
        <v>17</v>
      </c>
      <c r="B6" s="51" t="s">
        <v>48</v>
      </c>
      <c r="C6" s="53" t="s">
        <v>47</v>
      </c>
      <c r="D6" s="54">
        <v>1</v>
      </c>
      <c r="E6" s="54"/>
      <c r="F6" s="54"/>
      <c r="G6" s="54"/>
      <c r="H6" s="54"/>
      <c r="I6" s="52"/>
      <c r="J6" s="52"/>
      <c r="K6" s="52"/>
      <c r="L6" s="52"/>
      <c r="M6" s="52"/>
      <c r="N6" s="54"/>
      <c r="O6" s="54"/>
      <c r="P6" s="54"/>
      <c r="Q6" s="54"/>
      <c r="R6" s="54">
        <v>1</v>
      </c>
      <c r="S6" s="52"/>
      <c r="T6" s="52"/>
      <c r="U6" s="52"/>
      <c r="V6" s="52"/>
      <c r="W6" s="52"/>
      <c r="X6" s="52"/>
      <c r="Y6" s="54"/>
      <c r="Z6" s="54"/>
      <c r="AA6" s="54"/>
      <c r="AB6" s="54"/>
      <c r="AC6" s="54"/>
      <c r="AD6" s="52">
        <v>1</v>
      </c>
      <c r="AE6" s="54"/>
      <c r="AF6" s="52"/>
      <c r="AG6" s="65">
        <f t="shared" si="0"/>
        <v>3</v>
      </c>
    </row>
    <row r="7" spans="1:66" s="7" customFormat="1" ht="45" x14ac:dyDescent="0.25">
      <c r="A7" s="52">
        <v>64</v>
      </c>
      <c r="B7" s="51" t="s">
        <v>105</v>
      </c>
      <c r="C7" s="53" t="s">
        <v>106</v>
      </c>
      <c r="D7" s="54">
        <v>1</v>
      </c>
      <c r="E7" s="54"/>
      <c r="F7" s="54"/>
      <c r="G7" s="54"/>
      <c r="H7" s="54"/>
      <c r="I7" s="52"/>
      <c r="J7" s="52"/>
      <c r="K7" s="52"/>
      <c r="L7" s="52"/>
      <c r="M7" s="52"/>
      <c r="N7" s="54"/>
      <c r="O7" s="54"/>
      <c r="P7" s="54"/>
      <c r="Q7" s="54"/>
      <c r="R7" s="54">
        <v>1</v>
      </c>
      <c r="S7" s="52"/>
      <c r="T7" s="52"/>
      <c r="U7" s="52"/>
      <c r="V7" s="52"/>
      <c r="W7" s="52"/>
      <c r="X7" s="52"/>
      <c r="Y7" s="54"/>
      <c r="Z7" s="54"/>
      <c r="AA7" s="54"/>
      <c r="AB7" s="54"/>
      <c r="AC7" s="54"/>
      <c r="AD7" s="52">
        <v>1</v>
      </c>
      <c r="AE7" s="54"/>
      <c r="AF7" s="52"/>
      <c r="AG7" s="65">
        <f t="shared" si="0"/>
        <v>3</v>
      </c>
    </row>
    <row r="8" spans="1:66" s="7" customFormat="1" ht="45" x14ac:dyDescent="0.25">
      <c r="A8" s="52">
        <v>79</v>
      </c>
      <c r="B8" s="51" t="s">
        <v>123</v>
      </c>
      <c r="C8" s="53" t="s">
        <v>124</v>
      </c>
      <c r="D8" s="54">
        <v>1</v>
      </c>
      <c r="E8" s="54"/>
      <c r="F8" s="54"/>
      <c r="G8" s="54"/>
      <c r="H8" s="54"/>
      <c r="I8" s="52"/>
      <c r="J8" s="52"/>
      <c r="K8" s="52"/>
      <c r="L8" s="52"/>
      <c r="M8" s="52"/>
      <c r="N8" s="54"/>
      <c r="O8" s="54"/>
      <c r="P8" s="54"/>
      <c r="Q8" s="54"/>
      <c r="R8" s="54">
        <v>1</v>
      </c>
      <c r="S8" s="52"/>
      <c r="T8" s="52"/>
      <c r="U8" s="52"/>
      <c r="V8" s="52"/>
      <c r="W8" s="52"/>
      <c r="X8" s="52"/>
      <c r="Y8" s="54"/>
      <c r="Z8" s="54"/>
      <c r="AA8" s="54"/>
      <c r="AB8" s="54"/>
      <c r="AC8" s="54"/>
      <c r="AD8" s="52">
        <v>1</v>
      </c>
      <c r="AE8" s="54"/>
      <c r="AF8" s="52"/>
      <c r="AG8" s="65">
        <f t="shared" si="0"/>
        <v>3</v>
      </c>
      <c r="AK8" s="7" t="s">
        <v>194</v>
      </c>
    </row>
    <row r="9" spans="1:66" s="7" customFormat="1" ht="45" x14ac:dyDescent="0.25">
      <c r="A9" s="52">
        <v>80</v>
      </c>
      <c r="B9" s="51" t="s">
        <v>125</v>
      </c>
      <c r="C9" s="53" t="s">
        <v>124</v>
      </c>
      <c r="D9" s="54">
        <v>1</v>
      </c>
      <c r="E9" s="54"/>
      <c r="F9" s="54"/>
      <c r="G9" s="54"/>
      <c r="H9" s="54"/>
      <c r="I9" s="52"/>
      <c r="J9" s="52"/>
      <c r="K9" s="52"/>
      <c r="L9" s="52"/>
      <c r="M9" s="52"/>
      <c r="N9" s="54"/>
      <c r="O9" s="54"/>
      <c r="P9" s="54"/>
      <c r="Q9" s="54"/>
      <c r="R9" s="54"/>
      <c r="S9" s="52">
        <v>1</v>
      </c>
      <c r="T9" s="52"/>
      <c r="U9" s="52"/>
      <c r="V9" s="52"/>
      <c r="W9" s="52"/>
      <c r="X9" s="52"/>
      <c r="Y9" s="54"/>
      <c r="Z9" s="54"/>
      <c r="AA9" s="54"/>
      <c r="AB9" s="54">
        <v>1</v>
      </c>
      <c r="AC9" s="54"/>
      <c r="AD9" s="52"/>
      <c r="AE9" s="54"/>
      <c r="AF9" s="52"/>
      <c r="AG9" s="65">
        <f t="shared" si="0"/>
        <v>3</v>
      </c>
    </row>
    <row r="10" spans="1:66" s="7" customFormat="1" ht="45" x14ac:dyDescent="0.25">
      <c r="A10" s="52">
        <v>81</v>
      </c>
      <c r="B10" s="51" t="s">
        <v>126</v>
      </c>
      <c r="C10" s="53" t="s">
        <v>124</v>
      </c>
      <c r="D10" s="54">
        <v>1</v>
      </c>
      <c r="E10" s="54"/>
      <c r="F10" s="54"/>
      <c r="G10" s="54"/>
      <c r="H10" s="54"/>
      <c r="I10" s="52"/>
      <c r="J10" s="52"/>
      <c r="K10" s="52"/>
      <c r="L10" s="52"/>
      <c r="M10" s="52"/>
      <c r="N10" s="54"/>
      <c r="O10" s="54"/>
      <c r="P10" s="54"/>
      <c r="Q10" s="54"/>
      <c r="R10" s="54"/>
      <c r="S10" s="52">
        <v>1</v>
      </c>
      <c r="T10" s="52"/>
      <c r="U10" s="52"/>
      <c r="V10" s="52"/>
      <c r="W10" s="52"/>
      <c r="X10" s="52"/>
      <c r="Y10" s="54"/>
      <c r="Z10" s="54"/>
      <c r="AA10" s="54"/>
      <c r="AB10" s="54">
        <v>1</v>
      </c>
      <c r="AC10" s="54"/>
      <c r="AD10" s="52"/>
      <c r="AE10" s="54"/>
      <c r="AF10" s="52"/>
      <c r="AG10" s="65">
        <f t="shared" si="0"/>
        <v>3</v>
      </c>
    </row>
    <row r="11" spans="1:66" s="48" customFormat="1" ht="45" x14ac:dyDescent="0.25">
      <c r="A11" s="52">
        <v>111</v>
      </c>
      <c r="B11" s="51" t="s">
        <v>162</v>
      </c>
      <c r="C11" s="53" t="s">
        <v>163</v>
      </c>
      <c r="D11" s="54">
        <v>1</v>
      </c>
      <c r="E11" s="54"/>
      <c r="F11" s="54"/>
      <c r="G11" s="54"/>
      <c r="H11" s="54"/>
      <c r="I11" s="52"/>
      <c r="J11" s="52"/>
      <c r="K11" s="52"/>
      <c r="L11" s="52"/>
      <c r="M11" s="52"/>
      <c r="N11" s="54"/>
      <c r="O11" s="54"/>
      <c r="P11" s="54"/>
      <c r="Q11" s="54"/>
      <c r="R11" s="54"/>
      <c r="S11" s="52"/>
      <c r="T11" s="52">
        <v>1</v>
      </c>
      <c r="U11" s="52"/>
      <c r="V11" s="52">
        <v>1</v>
      </c>
      <c r="W11" s="52"/>
      <c r="X11" s="52"/>
      <c r="Y11" s="54"/>
      <c r="Z11" s="54"/>
      <c r="AA11" s="54"/>
      <c r="AB11" s="54"/>
      <c r="AC11" s="54"/>
      <c r="AD11" s="52"/>
      <c r="AE11" s="54"/>
      <c r="AF11" s="52"/>
      <c r="AG11" s="65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6" s="48" customFormat="1" ht="45" x14ac:dyDescent="0.25">
      <c r="A12" s="52">
        <v>118</v>
      </c>
      <c r="B12" s="51" t="s">
        <v>172</v>
      </c>
      <c r="C12" s="53" t="s">
        <v>173</v>
      </c>
      <c r="D12" s="54">
        <v>1</v>
      </c>
      <c r="E12" s="54"/>
      <c r="F12" s="54"/>
      <c r="G12" s="54"/>
      <c r="H12" s="54"/>
      <c r="I12" s="52"/>
      <c r="J12" s="52"/>
      <c r="K12" s="52"/>
      <c r="L12" s="52"/>
      <c r="M12" s="52"/>
      <c r="N12" s="54"/>
      <c r="O12" s="54"/>
      <c r="P12" s="54"/>
      <c r="Q12" s="54"/>
      <c r="R12" s="54"/>
      <c r="S12" s="52"/>
      <c r="T12" s="52">
        <v>1</v>
      </c>
      <c r="U12" s="52"/>
      <c r="V12" s="52"/>
      <c r="W12" s="52"/>
      <c r="X12" s="52">
        <v>1</v>
      </c>
      <c r="Y12" s="54"/>
      <c r="Z12" s="54"/>
      <c r="AA12" s="54"/>
      <c r="AB12" s="54"/>
      <c r="AC12" s="54"/>
      <c r="AD12" s="52"/>
      <c r="AE12" s="54"/>
      <c r="AF12" s="52"/>
      <c r="AG12" s="65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6" s="7" customFormat="1" ht="45" x14ac:dyDescent="0.25">
      <c r="A13" s="52">
        <v>123</v>
      </c>
      <c r="B13" s="51" t="s">
        <v>179</v>
      </c>
      <c r="C13" s="53" t="s">
        <v>180</v>
      </c>
      <c r="D13" s="54"/>
      <c r="E13" s="54"/>
      <c r="F13" s="54"/>
      <c r="G13" s="54"/>
      <c r="H13" s="54"/>
      <c r="I13" s="52"/>
      <c r="J13" s="52">
        <v>1</v>
      </c>
      <c r="K13" s="52">
        <v>1</v>
      </c>
      <c r="L13" s="52"/>
      <c r="M13" s="52"/>
      <c r="N13" s="54"/>
      <c r="O13" s="54"/>
      <c r="P13" s="54"/>
      <c r="Q13" s="54">
        <v>1</v>
      </c>
      <c r="R13" s="54"/>
      <c r="S13" s="52"/>
      <c r="T13" s="52"/>
      <c r="U13" s="52"/>
      <c r="V13" s="52"/>
      <c r="W13" s="52"/>
      <c r="X13" s="52"/>
      <c r="Y13" s="54"/>
      <c r="Z13" s="54"/>
      <c r="AA13" s="54"/>
      <c r="AB13" s="54"/>
      <c r="AC13" s="54"/>
      <c r="AD13" s="52"/>
      <c r="AE13" s="54"/>
      <c r="AF13" s="52"/>
      <c r="AG13" s="65"/>
      <c r="AJ13" s="7" t="s">
        <v>193</v>
      </c>
    </row>
    <row r="14" spans="1:66" s="7" customFormat="1" ht="30" x14ac:dyDescent="0.25">
      <c r="A14" s="52">
        <v>2</v>
      </c>
      <c r="B14" s="51" t="s">
        <v>29</v>
      </c>
      <c r="C14" s="53" t="s">
        <v>30</v>
      </c>
      <c r="D14" s="54">
        <v>1</v>
      </c>
      <c r="E14" s="54">
        <v>1</v>
      </c>
      <c r="F14" s="54"/>
      <c r="G14" s="54"/>
      <c r="H14" s="54"/>
      <c r="I14" s="52"/>
      <c r="J14" s="52"/>
      <c r="K14" s="52"/>
      <c r="L14" s="52"/>
      <c r="M14" s="52"/>
      <c r="N14" s="54"/>
      <c r="O14" s="54"/>
      <c r="P14" s="54"/>
      <c r="Q14" s="54"/>
      <c r="R14" s="54"/>
      <c r="S14" s="52"/>
      <c r="T14" s="52"/>
      <c r="U14" s="52"/>
      <c r="V14" s="52"/>
      <c r="W14" s="52"/>
      <c r="X14" s="52"/>
      <c r="Y14" s="54"/>
      <c r="Z14" s="54"/>
      <c r="AA14" s="54"/>
      <c r="AB14" s="54"/>
      <c r="AC14" s="54"/>
      <c r="AD14" s="52"/>
      <c r="AE14" s="54"/>
      <c r="AF14" s="52"/>
      <c r="AG14" s="65"/>
      <c r="AJ14" s="7" t="s">
        <v>193</v>
      </c>
    </row>
    <row r="15" spans="1:66" s="49" customFormat="1" ht="36" x14ac:dyDescent="0.25">
      <c r="A15" s="52">
        <v>51</v>
      </c>
      <c r="B15" s="51" t="s">
        <v>88</v>
      </c>
      <c r="C15" s="53" t="s">
        <v>89</v>
      </c>
      <c r="D15" s="54"/>
      <c r="E15" s="54"/>
      <c r="F15" s="54"/>
      <c r="G15" s="54"/>
      <c r="H15" s="54"/>
      <c r="I15" s="52">
        <v>1</v>
      </c>
      <c r="J15" s="52"/>
      <c r="K15" s="52"/>
      <c r="L15" s="52"/>
      <c r="M15" s="52"/>
      <c r="N15" s="54"/>
      <c r="O15" s="54"/>
      <c r="P15" s="54"/>
      <c r="Q15" s="54"/>
      <c r="R15" s="54"/>
      <c r="S15" s="52"/>
      <c r="T15" s="52"/>
      <c r="U15" s="52"/>
      <c r="V15" s="52"/>
      <c r="W15" s="52"/>
      <c r="X15" s="52"/>
      <c r="Y15" s="54"/>
      <c r="Z15" s="54"/>
      <c r="AA15" s="54"/>
      <c r="AB15" s="54"/>
      <c r="AC15" s="54"/>
      <c r="AD15" s="52"/>
      <c r="AE15" s="54"/>
      <c r="AF15" s="52">
        <v>1</v>
      </c>
      <c r="AG15" s="65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</row>
    <row r="16" spans="1:66" s="7" customFormat="1" ht="36" x14ac:dyDescent="0.25">
      <c r="A16" s="52">
        <v>52</v>
      </c>
      <c r="B16" s="51" t="s">
        <v>90</v>
      </c>
      <c r="C16" s="53" t="s">
        <v>91</v>
      </c>
      <c r="D16" s="54"/>
      <c r="E16" s="54"/>
      <c r="F16" s="54"/>
      <c r="G16" s="54"/>
      <c r="H16" s="54"/>
      <c r="I16" s="52"/>
      <c r="J16" s="52"/>
      <c r="K16" s="52"/>
      <c r="L16" s="52"/>
      <c r="M16" s="52"/>
      <c r="N16" s="54">
        <v>1</v>
      </c>
      <c r="O16" s="54"/>
      <c r="P16" s="54"/>
      <c r="Q16" s="54">
        <v>1</v>
      </c>
      <c r="R16" s="54"/>
      <c r="S16" s="52"/>
      <c r="T16" s="52"/>
      <c r="U16" s="52"/>
      <c r="V16" s="52"/>
      <c r="W16" s="52"/>
      <c r="X16" s="52"/>
      <c r="Y16" s="54"/>
      <c r="Z16" s="54"/>
      <c r="AA16" s="54"/>
      <c r="AB16" s="54"/>
      <c r="AC16" s="54"/>
      <c r="AD16" s="52"/>
      <c r="AE16" s="54"/>
      <c r="AF16" s="52"/>
      <c r="AG16" s="65"/>
    </row>
    <row r="17" spans="1:33" s="7" customFormat="1" ht="30" x14ac:dyDescent="0.25">
      <c r="A17" s="52">
        <v>54</v>
      </c>
      <c r="B17" s="51" t="s">
        <v>93</v>
      </c>
      <c r="C17" s="53" t="s">
        <v>94</v>
      </c>
      <c r="D17" s="54"/>
      <c r="E17" s="54"/>
      <c r="F17" s="54"/>
      <c r="G17" s="54"/>
      <c r="H17" s="54"/>
      <c r="I17" s="52"/>
      <c r="J17" s="52"/>
      <c r="K17" s="52"/>
      <c r="L17" s="52"/>
      <c r="M17" s="52"/>
      <c r="N17" s="54">
        <v>1</v>
      </c>
      <c r="O17" s="54"/>
      <c r="P17" s="54"/>
      <c r="Q17" s="54">
        <v>1</v>
      </c>
      <c r="R17" s="54"/>
      <c r="S17" s="52"/>
      <c r="T17" s="52"/>
      <c r="U17" s="52"/>
      <c r="V17" s="52"/>
      <c r="W17" s="52"/>
      <c r="X17" s="52"/>
      <c r="Y17" s="54"/>
      <c r="Z17" s="54"/>
      <c r="AA17" s="54"/>
      <c r="AB17" s="54"/>
      <c r="AC17" s="54"/>
      <c r="AD17" s="52"/>
      <c r="AE17" s="54"/>
      <c r="AF17" s="52"/>
      <c r="AG17" s="65"/>
    </row>
    <row r="18" spans="1:33" s="7" customFormat="1" ht="30" x14ac:dyDescent="0.25">
      <c r="A18" s="52">
        <v>55</v>
      </c>
      <c r="B18" s="51" t="s">
        <v>95</v>
      </c>
      <c r="C18" s="53" t="s">
        <v>94</v>
      </c>
      <c r="D18" s="54"/>
      <c r="E18" s="54"/>
      <c r="F18" s="54"/>
      <c r="G18" s="54"/>
      <c r="H18" s="54"/>
      <c r="I18" s="52"/>
      <c r="J18" s="52"/>
      <c r="K18" s="52"/>
      <c r="L18" s="52"/>
      <c r="M18" s="52"/>
      <c r="N18" s="54">
        <v>1</v>
      </c>
      <c r="O18" s="54"/>
      <c r="P18" s="54"/>
      <c r="Q18" s="54">
        <v>1</v>
      </c>
      <c r="R18" s="54"/>
      <c r="S18" s="52"/>
      <c r="T18" s="52"/>
      <c r="U18" s="52"/>
      <c r="V18" s="52"/>
      <c r="W18" s="52"/>
      <c r="X18" s="52"/>
      <c r="Y18" s="54"/>
      <c r="Z18" s="54"/>
      <c r="AA18" s="54"/>
      <c r="AB18" s="54"/>
      <c r="AC18" s="54"/>
      <c r="AD18" s="52"/>
      <c r="AE18" s="54"/>
      <c r="AF18" s="52"/>
      <c r="AG18" s="65"/>
    </row>
    <row r="19" spans="1:33" s="7" customFormat="1" ht="30" x14ac:dyDescent="0.25">
      <c r="A19" s="52">
        <v>56</v>
      </c>
      <c r="B19" s="51" t="s">
        <v>96</v>
      </c>
      <c r="C19" s="53" t="s">
        <v>94</v>
      </c>
      <c r="D19" s="54"/>
      <c r="E19" s="54"/>
      <c r="F19" s="54"/>
      <c r="G19" s="54"/>
      <c r="H19" s="54"/>
      <c r="I19" s="52"/>
      <c r="J19" s="52"/>
      <c r="K19" s="52"/>
      <c r="L19" s="52"/>
      <c r="M19" s="52"/>
      <c r="N19" s="54">
        <v>1</v>
      </c>
      <c r="O19" s="54"/>
      <c r="P19" s="54"/>
      <c r="Q19" s="54"/>
      <c r="R19" s="54"/>
      <c r="S19" s="52"/>
      <c r="T19" s="52"/>
      <c r="U19" s="52"/>
      <c r="V19" s="52"/>
      <c r="W19" s="52"/>
      <c r="X19" s="52"/>
      <c r="Y19" s="54"/>
      <c r="Z19" s="54"/>
      <c r="AA19" s="54"/>
      <c r="AB19" s="54">
        <v>1</v>
      </c>
      <c r="AC19" s="54"/>
      <c r="AD19" s="52"/>
      <c r="AE19" s="54"/>
      <c r="AF19" s="52"/>
      <c r="AG19" s="65"/>
    </row>
    <row r="20" spans="1:33" s="7" customFormat="1" ht="30" x14ac:dyDescent="0.25">
      <c r="A20" s="52">
        <v>77</v>
      </c>
      <c r="B20" s="51" t="s">
        <v>120</v>
      </c>
      <c r="C20" s="53" t="s">
        <v>121</v>
      </c>
      <c r="D20" s="54"/>
      <c r="E20" s="54"/>
      <c r="F20" s="54"/>
      <c r="G20" s="54"/>
      <c r="H20" s="54"/>
      <c r="I20" s="52"/>
      <c r="J20" s="52"/>
      <c r="K20" s="52"/>
      <c r="L20" s="52"/>
      <c r="M20" s="52"/>
      <c r="N20" s="54"/>
      <c r="O20" s="54"/>
      <c r="P20" s="54"/>
      <c r="Q20" s="54">
        <v>1</v>
      </c>
      <c r="R20" s="54"/>
      <c r="S20" s="52"/>
      <c r="T20" s="52"/>
      <c r="U20" s="52"/>
      <c r="V20" s="52"/>
      <c r="W20" s="52"/>
      <c r="X20" s="52"/>
      <c r="Y20" s="54"/>
      <c r="Z20" s="54"/>
      <c r="AA20" s="54"/>
      <c r="AB20" s="54">
        <v>1</v>
      </c>
      <c r="AC20" s="54"/>
      <c r="AD20" s="52"/>
      <c r="AE20" s="54"/>
      <c r="AF20" s="52"/>
      <c r="AG20" s="65"/>
    </row>
    <row r="21" spans="1:33" s="7" customFormat="1" ht="30" x14ac:dyDescent="0.25">
      <c r="A21" s="52">
        <v>78</v>
      </c>
      <c r="B21" s="51" t="s">
        <v>122</v>
      </c>
      <c r="C21" s="53" t="s">
        <v>121</v>
      </c>
      <c r="D21" s="54"/>
      <c r="E21" s="54"/>
      <c r="F21" s="54"/>
      <c r="G21" s="54"/>
      <c r="H21" s="54"/>
      <c r="I21" s="52"/>
      <c r="J21" s="52"/>
      <c r="K21" s="52"/>
      <c r="L21" s="52"/>
      <c r="M21" s="52"/>
      <c r="N21" s="54"/>
      <c r="O21" s="54"/>
      <c r="P21" s="54"/>
      <c r="Q21" s="54"/>
      <c r="R21" s="54">
        <v>1</v>
      </c>
      <c r="S21" s="52"/>
      <c r="T21" s="52"/>
      <c r="U21" s="52"/>
      <c r="V21" s="52"/>
      <c r="W21" s="52">
        <v>1</v>
      </c>
      <c r="X21" s="52"/>
      <c r="Y21" s="54"/>
      <c r="Z21" s="54"/>
      <c r="AA21" s="54"/>
      <c r="AB21" s="54"/>
      <c r="AC21" s="54"/>
      <c r="AD21" s="52"/>
      <c r="AE21" s="54"/>
      <c r="AF21" s="52"/>
      <c r="AG21" s="65"/>
    </row>
    <row r="22" spans="1:33" s="7" customFormat="1" ht="30" x14ac:dyDescent="0.25">
      <c r="A22" s="52">
        <v>85</v>
      </c>
      <c r="B22" s="51" t="s">
        <v>130</v>
      </c>
      <c r="C22" s="53" t="s">
        <v>131</v>
      </c>
      <c r="D22" s="54"/>
      <c r="E22" s="54"/>
      <c r="F22" s="54"/>
      <c r="G22" s="54"/>
      <c r="H22" s="54"/>
      <c r="I22" s="52"/>
      <c r="J22" s="52"/>
      <c r="K22" s="52"/>
      <c r="L22" s="52"/>
      <c r="M22" s="52"/>
      <c r="N22" s="54"/>
      <c r="O22" s="54"/>
      <c r="P22" s="54"/>
      <c r="Q22" s="54"/>
      <c r="R22" s="54">
        <v>1</v>
      </c>
      <c r="S22" s="52"/>
      <c r="T22" s="52"/>
      <c r="U22" s="52"/>
      <c r="V22" s="52"/>
      <c r="W22" s="52"/>
      <c r="X22" s="52"/>
      <c r="Y22" s="54"/>
      <c r="Z22" s="54"/>
      <c r="AA22" s="54"/>
      <c r="AB22" s="54"/>
      <c r="AC22" s="54"/>
      <c r="AD22" s="52">
        <v>1</v>
      </c>
      <c r="AE22" s="54"/>
      <c r="AF22" s="52"/>
      <c r="AG22" s="65"/>
    </row>
    <row r="23" spans="1:33" s="7" customFormat="1" ht="30" x14ac:dyDescent="0.25">
      <c r="A23" s="52">
        <v>107</v>
      </c>
      <c r="B23" s="51" t="s">
        <v>155</v>
      </c>
      <c r="C23" s="53" t="s">
        <v>156</v>
      </c>
      <c r="D23" s="54"/>
      <c r="E23" s="54"/>
      <c r="F23" s="54"/>
      <c r="G23" s="54"/>
      <c r="H23" s="54"/>
      <c r="I23" s="52"/>
      <c r="J23" s="52"/>
      <c r="K23" s="52"/>
      <c r="L23" s="52"/>
      <c r="M23" s="52"/>
      <c r="N23" s="54"/>
      <c r="O23" s="54"/>
      <c r="P23" s="54"/>
      <c r="Q23" s="54"/>
      <c r="R23" s="54">
        <v>1</v>
      </c>
      <c r="S23" s="52"/>
      <c r="T23" s="52"/>
      <c r="U23" s="52"/>
      <c r="V23" s="52"/>
      <c r="W23" s="52"/>
      <c r="X23" s="52"/>
      <c r="Y23" s="54"/>
      <c r="Z23" s="54"/>
      <c r="AA23" s="54"/>
      <c r="AB23" s="54"/>
      <c r="AC23" s="54"/>
      <c r="AD23" s="52">
        <v>1</v>
      </c>
      <c r="AE23" s="54"/>
      <c r="AF23" s="52"/>
      <c r="AG23" s="65"/>
    </row>
    <row r="24" spans="1:33" s="7" customFormat="1" ht="30" x14ac:dyDescent="0.25">
      <c r="A24" s="52">
        <v>108</v>
      </c>
      <c r="B24" s="51" t="s">
        <v>157</v>
      </c>
      <c r="C24" s="53" t="s">
        <v>158</v>
      </c>
      <c r="D24" s="54"/>
      <c r="E24" s="54"/>
      <c r="F24" s="54"/>
      <c r="G24" s="54"/>
      <c r="H24" s="54"/>
      <c r="I24" s="52"/>
      <c r="J24" s="52"/>
      <c r="K24" s="52"/>
      <c r="L24" s="52"/>
      <c r="M24" s="52"/>
      <c r="N24" s="54"/>
      <c r="O24" s="54"/>
      <c r="P24" s="54"/>
      <c r="Q24" s="54"/>
      <c r="R24" s="54"/>
      <c r="S24" s="52"/>
      <c r="T24" s="52">
        <v>1</v>
      </c>
      <c r="U24" s="52"/>
      <c r="V24" s="52"/>
      <c r="W24" s="52">
        <v>1</v>
      </c>
      <c r="X24" s="52"/>
      <c r="Y24" s="54"/>
      <c r="Z24" s="54"/>
      <c r="AA24" s="54"/>
      <c r="AB24" s="54"/>
      <c r="AC24" s="54"/>
      <c r="AD24" s="52"/>
      <c r="AE24" s="54"/>
      <c r="AF24" s="52"/>
      <c r="AG24" s="65"/>
    </row>
    <row r="25" spans="1:33" s="7" customFormat="1" ht="30" x14ac:dyDescent="0.25">
      <c r="A25" s="52">
        <v>109</v>
      </c>
      <c r="B25" s="51" t="s">
        <v>159</v>
      </c>
      <c r="C25" s="53" t="s">
        <v>160</v>
      </c>
      <c r="D25" s="54"/>
      <c r="E25" s="54"/>
      <c r="F25" s="54"/>
      <c r="G25" s="54"/>
      <c r="H25" s="54"/>
      <c r="I25" s="52"/>
      <c r="J25" s="52"/>
      <c r="K25" s="52"/>
      <c r="L25" s="52"/>
      <c r="M25" s="52"/>
      <c r="N25" s="54"/>
      <c r="O25" s="54"/>
      <c r="P25" s="54"/>
      <c r="Q25" s="54"/>
      <c r="R25" s="54"/>
      <c r="S25" s="52"/>
      <c r="T25" s="52">
        <v>1</v>
      </c>
      <c r="U25" s="52"/>
      <c r="V25" s="52"/>
      <c r="W25" s="52"/>
      <c r="X25" s="52"/>
      <c r="Y25" s="54"/>
      <c r="Z25" s="54"/>
      <c r="AA25" s="54"/>
      <c r="AB25" s="54">
        <v>1</v>
      </c>
      <c r="AC25" s="54"/>
      <c r="AD25" s="52"/>
      <c r="AE25" s="54"/>
      <c r="AF25" s="52"/>
      <c r="AG25" s="65"/>
    </row>
    <row r="26" spans="1:33" s="7" customFormat="1" ht="30" x14ac:dyDescent="0.25">
      <c r="A26" s="52">
        <v>113</v>
      </c>
      <c r="B26" s="51" t="s">
        <v>165</v>
      </c>
      <c r="C26" s="53" t="s">
        <v>166</v>
      </c>
      <c r="D26" s="54"/>
      <c r="E26" s="54"/>
      <c r="F26" s="54"/>
      <c r="G26" s="54"/>
      <c r="H26" s="54"/>
      <c r="I26" s="52"/>
      <c r="J26" s="52"/>
      <c r="K26" s="52"/>
      <c r="L26" s="52"/>
      <c r="M26" s="52"/>
      <c r="N26" s="54"/>
      <c r="O26" s="54"/>
      <c r="P26" s="54"/>
      <c r="Q26" s="54"/>
      <c r="R26" s="54"/>
      <c r="S26" s="52"/>
      <c r="T26" s="52"/>
      <c r="U26" s="52"/>
      <c r="V26" s="52"/>
      <c r="W26" s="52"/>
      <c r="X26" s="52"/>
      <c r="Y26" s="54"/>
      <c r="Z26" s="54"/>
      <c r="AA26" s="54"/>
      <c r="AB26" s="54">
        <v>1</v>
      </c>
      <c r="AC26" s="54">
        <v>1</v>
      </c>
      <c r="AD26" s="52"/>
      <c r="AE26" s="54"/>
      <c r="AF26" s="52"/>
      <c r="AG26" s="65"/>
    </row>
    <row r="27" spans="1:33" s="7" customFormat="1" x14ac:dyDescent="0.25">
      <c r="A27" s="52">
        <v>3</v>
      </c>
      <c r="B27" s="51" t="s">
        <v>31</v>
      </c>
      <c r="C27" s="53" t="s">
        <v>32</v>
      </c>
      <c r="D27" s="54">
        <v>1</v>
      </c>
      <c r="E27" s="54"/>
      <c r="F27" s="54"/>
      <c r="G27" s="54"/>
      <c r="H27" s="54"/>
      <c r="I27" s="52"/>
      <c r="J27" s="52"/>
      <c r="K27" s="52"/>
      <c r="L27" s="52"/>
      <c r="M27" s="52"/>
      <c r="N27" s="54"/>
      <c r="O27" s="54"/>
      <c r="P27" s="54"/>
      <c r="Q27" s="54"/>
      <c r="R27" s="54"/>
      <c r="S27" s="52"/>
      <c r="T27" s="52"/>
      <c r="U27" s="52"/>
      <c r="V27" s="52"/>
      <c r="W27" s="52"/>
      <c r="X27" s="52"/>
      <c r="Y27" s="54"/>
      <c r="Z27" s="54"/>
      <c r="AA27" s="54"/>
      <c r="AB27" s="54"/>
      <c r="AC27" s="54"/>
      <c r="AD27" s="52"/>
      <c r="AE27" s="54"/>
      <c r="AF27" s="52"/>
      <c r="AG27" s="65"/>
    </row>
    <row r="28" spans="1:33" s="7" customFormat="1" ht="24" x14ac:dyDescent="0.25">
      <c r="A28" s="52">
        <v>5</v>
      </c>
      <c r="B28" s="51" t="s">
        <v>34</v>
      </c>
      <c r="C28" s="53" t="s">
        <v>35</v>
      </c>
      <c r="D28" s="54">
        <v>1</v>
      </c>
      <c r="E28" s="54"/>
      <c r="F28" s="54"/>
      <c r="G28" s="54"/>
      <c r="H28" s="54"/>
      <c r="I28" s="52"/>
      <c r="J28" s="52"/>
      <c r="K28" s="52"/>
      <c r="L28" s="52"/>
      <c r="M28" s="52"/>
      <c r="N28" s="54"/>
      <c r="O28" s="54"/>
      <c r="P28" s="54"/>
      <c r="Q28" s="54"/>
      <c r="R28" s="54"/>
      <c r="S28" s="52"/>
      <c r="T28" s="52"/>
      <c r="U28" s="52"/>
      <c r="V28" s="52"/>
      <c r="W28" s="52"/>
      <c r="X28" s="52"/>
      <c r="Y28" s="54"/>
      <c r="Z28" s="54"/>
      <c r="AA28" s="54"/>
      <c r="AB28" s="54"/>
      <c r="AC28" s="54"/>
      <c r="AD28" s="52"/>
      <c r="AE28" s="54"/>
      <c r="AF28" s="52"/>
      <c r="AG28" s="65"/>
    </row>
    <row r="29" spans="1:33" s="7" customFormat="1" x14ac:dyDescent="0.25">
      <c r="A29" s="52">
        <v>9</v>
      </c>
      <c r="B29" s="51" t="s">
        <v>39</v>
      </c>
      <c r="C29" s="53" t="s">
        <v>32</v>
      </c>
      <c r="D29" s="54">
        <v>1</v>
      </c>
      <c r="E29" s="54"/>
      <c r="F29" s="54"/>
      <c r="G29" s="54"/>
      <c r="H29" s="54"/>
      <c r="I29" s="52"/>
      <c r="J29" s="52"/>
      <c r="K29" s="52"/>
      <c r="L29" s="52"/>
      <c r="M29" s="52"/>
      <c r="N29" s="54"/>
      <c r="O29" s="54"/>
      <c r="P29" s="54"/>
      <c r="Q29" s="54"/>
      <c r="R29" s="54"/>
      <c r="S29" s="52"/>
      <c r="T29" s="52"/>
      <c r="U29" s="52"/>
      <c r="V29" s="52"/>
      <c r="W29" s="52"/>
      <c r="X29" s="52"/>
      <c r="Y29" s="54"/>
      <c r="Z29" s="54"/>
      <c r="AA29" s="54"/>
      <c r="AB29" s="54"/>
      <c r="AC29" s="54"/>
      <c r="AD29" s="52"/>
      <c r="AE29" s="54"/>
      <c r="AF29" s="52"/>
      <c r="AG29" s="65"/>
    </row>
    <row r="30" spans="1:33" s="7" customFormat="1" ht="24" x14ac:dyDescent="0.25">
      <c r="A30" s="52">
        <v>25</v>
      </c>
      <c r="B30" s="51" t="s">
        <v>57</v>
      </c>
      <c r="C30" s="53" t="s">
        <v>58</v>
      </c>
      <c r="D30" s="54">
        <v>1</v>
      </c>
      <c r="E30" s="54"/>
      <c r="F30" s="54"/>
      <c r="G30" s="54"/>
      <c r="H30" s="54"/>
      <c r="I30" s="52"/>
      <c r="J30" s="52"/>
      <c r="K30" s="52"/>
      <c r="L30" s="52"/>
      <c r="M30" s="52"/>
      <c r="N30" s="54"/>
      <c r="O30" s="54"/>
      <c r="P30" s="54"/>
      <c r="Q30" s="54"/>
      <c r="R30" s="54"/>
      <c r="S30" s="52"/>
      <c r="T30" s="52"/>
      <c r="U30" s="52"/>
      <c r="V30" s="52"/>
      <c r="W30" s="52"/>
      <c r="X30" s="52"/>
      <c r="Y30" s="54"/>
      <c r="Z30" s="54"/>
      <c r="AA30" s="54"/>
      <c r="AB30" s="54"/>
      <c r="AC30" s="54"/>
      <c r="AD30" s="52"/>
      <c r="AE30" s="54"/>
      <c r="AF30" s="52"/>
      <c r="AG30" s="65"/>
    </row>
    <row r="31" spans="1:33" s="7" customFormat="1" x14ac:dyDescent="0.25">
      <c r="A31" s="52">
        <v>26</v>
      </c>
      <c r="B31" s="51" t="s">
        <v>59</v>
      </c>
      <c r="C31" s="53" t="s">
        <v>58</v>
      </c>
      <c r="D31" s="54">
        <v>1</v>
      </c>
      <c r="E31" s="54"/>
      <c r="F31" s="54"/>
      <c r="G31" s="54"/>
      <c r="H31" s="54"/>
      <c r="I31" s="52"/>
      <c r="J31" s="52"/>
      <c r="K31" s="52"/>
      <c r="L31" s="52"/>
      <c r="M31" s="52"/>
      <c r="N31" s="54"/>
      <c r="O31" s="54"/>
      <c r="P31" s="54"/>
      <c r="Q31" s="54"/>
      <c r="R31" s="54"/>
      <c r="S31" s="52"/>
      <c r="T31" s="52"/>
      <c r="U31" s="52"/>
      <c r="V31" s="52"/>
      <c r="W31" s="52"/>
      <c r="X31" s="52"/>
      <c r="Y31" s="54"/>
      <c r="Z31" s="54"/>
      <c r="AA31" s="54"/>
      <c r="AB31" s="54"/>
      <c r="AC31" s="54"/>
      <c r="AD31" s="52"/>
      <c r="AE31" s="54"/>
      <c r="AF31" s="52"/>
      <c r="AG31" s="65"/>
    </row>
    <row r="32" spans="1:33" s="7" customFormat="1" ht="24" x14ac:dyDescent="0.25">
      <c r="A32" s="52">
        <v>27</v>
      </c>
      <c r="B32" s="51" t="s">
        <v>60</v>
      </c>
      <c r="C32" s="53" t="s">
        <v>58</v>
      </c>
      <c r="D32" s="54">
        <v>1</v>
      </c>
      <c r="E32" s="54"/>
      <c r="F32" s="54"/>
      <c r="G32" s="54"/>
      <c r="H32" s="54"/>
      <c r="I32" s="52"/>
      <c r="J32" s="52"/>
      <c r="K32" s="52"/>
      <c r="L32" s="52"/>
      <c r="M32" s="52"/>
      <c r="N32" s="54"/>
      <c r="O32" s="54"/>
      <c r="P32" s="54"/>
      <c r="Q32" s="54"/>
      <c r="R32" s="54"/>
      <c r="S32" s="52"/>
      <c r="T32" s="52"/>
      <c r="U32" s="52"/>
      <c r="V32" s="52"/>
      <c r="W32" s="52"/>
      <c r="X32" s="52"/>
      <c r="Y32" s="54"/>
      <c r="Z32" s="54"/>
      <c r="AA32" s="54"/>
      <c r="AB32" s="54"/>
      <c r="AC32" s="54"/>
      <c r="AD32" s="52"/>
      <c r="AE32" s="54"/>
      <c r="AF32" s="52"/>
      <c r="AG32" s="65"/>
    </row>
    <row r="33" spans="1:60" s="7" customFormat="1" x14ac:dyDescent="0.25">
      <c r="A33" s="52">
        <v>28</v>
      </c>
      <c r="B33" s="51" t="s">
        <v>61</v>
      </c>
      <c r="C33" s="53" t="s">
        <v>58</v>
      </c>
      <c r="D33" s="54">
        <v>1</v>
      </c>
      <c r="E33" s="54"/>
      <c r="F33" s="54"/>
      <c r="G33" s="54"/>
      <c r="H33" s="54"/>
      <c r="I33" s="52"/>
      <c r="J33" s="52"/>
      <c r="K33" s="52"/>
      <c r="L33" s="52"/>
      <c r="M33" s="52"/>
      <c r="N33" s="54"/>
      <c r="O33" s="54"/>
      <c r="P33" s="54"/>
      <c r="Q33" s="54"/>
      <c r="R33" s="54"/>
      <c r="S33" s="52"/>
      <c r="T33" s="52"/>
      <c r="U33" s="52"/>
      <c r="V33" s="52"/>
      <c r="W33" s="52"/>
      <c r="X33" s="52"/>
      <c r="Y33" s="54"/>
      <c r="Z33" s="54"/>
      <c r="AA33" s="54"/>
      <c r="AB33" s="54"/>
      <c r="AC33" s="54"/>
      <c r="AD33" s="52"/>
      <c r="AE33" s="54"/>
      <c r="AF33" s="52"/>
      <c r="AG33" s="65"/>
    </row>
    <row r="34" spans="1:60" s="7" customFormat="1" x14ac:dyDescent="0.25">
      <c r="A34" s="52">
        <v>29</v>
      </c>
      <c r="B34" s="51" t="s">
        <v>62</v>
      </c>
      <c r="C34" s="53" t="s">
        <v>58</v>
      </c>
      <c r="D34" s="54"/>
      <c r="E34" s="54"/>
      <c r="F34" s="54"/>
      <c r="G34" s="54"/>
      <c r="H34" s="54"/>
      <c r="I34" s="55"/>
      <c r="J34" s="55"/>
      <c r="K34" s="55"/>
      <c r="L34" s="52"/>
      <c r="M34" s="52"/>
      <c r="N34" s="54">
        <v>1</v>
      </c>
      <c r="O34" s="54"/>
      <c r="P34" s="54"/>
      <c r="Q34" s="54"/>
      <c r="R34" s="54"/>
      <c r="S34" s="52"/>
      <c r="T34" s="52"/>
      <c r="U34" s="52"/>
      <c r="V34" s="52"/>
      <c r="W34" s="52"/>
      <c r="X34" s="52"/>
      <c r="Y34" s="54"/>
      <c r="Z34" s="54"/>
      <c r="AA34" s="54"/>
      <c r="AB34" s="54"/>
      <c r="AC34" s="54"/>
      <c r="AD34" s="52"/>
      <c r="AE34" s="54"/>
      <c r="AF34" s="52"/>
      <c r="AG34" s="65"/>
    </row>
    <row r="35" spans="1:60" s="7" customFormat="1" x14ac:dyDescent="0.25">
      <c r="A35" s="52">
        <v>30</v>
      </c>
      <c r="B35" s="51" t="s">
        <v>63</v>
      </c>
      <c r="C35" s="53" t="s">
        <v>58</v>
      </c>
      <c r="D35" s="54"/>
      <c r="E35" s="54"/>
      <c r="F35" s="54"/>
      <c r="G35" s="54"/>
      <c r="H35" s="54"/>
      <c r="I35" s="52"/>
      <c r="J35" s="52"/>
      <c r="K35" s="52"/>
      <c r="L35" s="52"/>
      <c r="M35" s="52"/>
      <c r="N35" s="54">
        <v>1</v>
      </c>
      <c r="O35" s="54"/>
      <c r="P35" s="54"/>
      <c r="Q35" s="54"/>
      <c r="R35" s="54"/>
      <c r="S35" s="52"/>
      <c r="T35" s="52"/>
      <c r="U35" s="52"/>
      <c r="V35" s="52"/>
      <c r="W35" s="52"/>
      <c r="X35" s="52"/>
      <c r="Y35" s="54"/>
      <c r="Z35" s="54"/>
      <c r="AA35" s="54"/>
      <c r="AB35" s="54"/>
      <c r="AC35" s="54"/>
      <c r="AD35" s="52"/>
      <c r="AE35" s="54"/>
      <c r="AF35" s="52"/>
      <c r="AG35" s="65"/>
    </row>
    <row r="36" spans="1:60" s="48" customFormat="1" ht="48" x14ac:dyDescent="0.25">
      <c r="A36" s="52">
        <v>31</v>
      </c>
      <c r="B36" s="51" t="s">
        <v>64</v>
      </c>
      <c r="C36" s="53" t="s">
        <v>58</v>
      </c>
      <c r="D36" s="54"/>
      <c r="E36" s="54"/>
      <c r="F36" s="54"/>
      <c r="G36" s="54"/>
      <c r="H36" s="54"/>
      <c r="I36" s="52"/>
      <c r="J36" s="52"/>
      <c r="K36" s="52"/>
      <c r="L36" s="52"/>
      <c r="M36" s="52"/>
      <c r="N36" s="54"/>
      <c r="O36" s="54">
        <v>1</v>
      </c>
      <c r="P36" s="54"/>
      <c r="Q36" s="54"/>
      <c r="R36" s="54"/>
      <c r="S36" s="52"/>
      <c r="T36" s="52"/>
      <c r="U36" s="52"/>
      <c r="V36" s="52"/>
      <c r="W36" s="52"/>
      <c r="X36" s="52"/>
      <c r="Y36" s="54"/>
      <c r="Z36" s="54"/>
      <c r="AA36" s="54"/>
      <c r="AB36" s="54"/>
      <c r="AC36" s="54"/>
      <c r="AD36" s="50"/>
      <c r="AE36" s="54"/>
      <c r="AF36" s="52"/>
      <c r="AG36" s="65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</row>
    <row r="37" spans="1:60" s="7" customFormat="1" ht="24" x14ac:dyDescent="0.25">
      <c r="A37" s="52">
        <v>32</v>
      </c>
      <c r="B37" s="51" t="s">
        <v>65</v>
      </c>
      <c r="C37" s="53" t="s">
        <v>58</v>
      </c>
      <c r="D37" s="54"/>
      <c r="E37" s="54"/>
      <c r="F37" s="54"/>
      <c r="G37" s="54"/>
      <c r="H37" s="54"/>
      <c r="I37" s="52"/>
      <c r="J37" s="52"/>
      <c r="K37" s="52"/>
      <c r="L37" s="52"/>
      <c r="M37" s="52"/>
      <c r="N37" s="54"/>
      <c r="O37" s="54"/>
      <c r="P37" s="54">
        <v>1</v>
      </c>
      <c r="Q37" s="54"/>
      <c r="R37" s="54"/>
      <c r="S37" s="52"/>
      <c r="T37" s="52"/>
      <c r="U37" s="52"/>
      <c r="V37" s="52"/>
      <c r="W37" s="52"/>
      <c r="X37" s="52"/>
      <c r="Y37" s="54"/>
      <c r="Z37" s="54"/>
      <c r="AA37" s="54"/>
      <c r="AB37" s="54"/>
      <c r="AC37" s="54"/>
      <c r="AD37" s="52"/>
      <c r="AE37" s="54"/>
      <c r="AF37" s="52"/>
      <c r="AG37" s="65"/>
    </row>
    <row r="38" spans="1:60" s="7" customFormat="1" ht="24" x14ac:dyDescent="0.25">
      <c r="A38" s="52">
        <v>33</v>
      </c>
      <c r="B38" s="51" t="s">
        <v>66</v>
      </c>
      <c r="C38" s="53" t="s">
        <v>58</v>
      </c>
      <c r="D38" s="54"/>
      <c r="E38" s="54"/>
      <c r="F38" s="54"/>
      <c r="G38" s="54"/>
      <c r="H38" s="54"/>
      <c r="I38" s="52"/>
      <c r="J38" s="52"/>
      <c r="K38" s="52"/>
      <c r="L38" s="52"/>
      <c r="M38" s="52"/>
      <c r="N38" s="54"/>
      <c r="O38" s="54"/>
      <c r="P38" s="54"/>
      <c r="Q38" s="54">
        <v>1</v>
      </c>
      <c r="R38" s="54"/>
      <c r="S38" s="52"/>
      <c r="T38" s="52"/>
      <c r="U38" s="52"/>
      <c r="V38" s="52"/>
      <c r="W38" s="52"/>
      <c r="X38" s="52"/>
      <c r="Y38" s="54"/>
      <c r="Z38" s="54"/>
      <c r="AA38" s="54"/>
      <c r="AB38" s="54"/>
      <c r="AC38" s="54"/>
      <c r="AD38" s="52"/>
      <c r="AE38" s="54"/>
      <c r="AF38" s="52"/>
      <c r="AG38" s="65"/>
    </row>
    <row r="39" spans="1:60" s="7" customFormat="1" x14ac:dyDescent="0.25">
      <c r="A39" s="52">
        <v>34</v>
      </c>
      <c r="B39" s="51" t="s">
        <v>67</v>
      </c>
      <c r="C39" s="53" t="s">
        <v>68</v>
      </c>
      <c r="D39" s="54"/>
      <c r="E39" s="54"/>
      <c r="F39" s="54"/>
      <c r="G39" s="54"/>
      <c r="H39" s="54"/>
      <c r="I39" s="52"/>
      <c r="J39" s="52"/>
      <c r="K39" s="52"/>
      <c r="L39" s="52"/>
      <c r="M39" s="52"/>
      <c r="N39" s="54"/>
      <c r="O39" s="54"/>
      <c r="P39" s="54"/>
      <c r="Q39" s="54">
        <v>1</v>
      </c>
      <c r="R39" s="54"/>
      <c r="S39" s="52"/>
      <c r="T39" s="52"/>
      <c r="U39" s="52"/>
      <c r="V39" s="52"/>
      <c r="W39" s="52"/>
      <c r="X39" s="52"/>
      <c r="Y39" s="54"/>
      <c r="Z39" s="54"/>
      <c r="AA39" s="54"/>
      <c r="AB39" s="54"/>
      <c r="AC39" s="54"/>
      <c r="AD39" s="52"/>
      <c r="AE39" s="54"/>
      <c r="AF39" s="52"/>
      <c r="AG39" s="65"/>
    </row>
    <row r="40" spans="1:60" s="7" customFormat="1" x14ac:dyDescent="0.25">
      <c r="A40" s="52">
        <v>35</v>
      </c>
      <c r="B40" s="51" t="s">
        <v>69</v>
      </c>
      <c r="C40" s="53" t="s">
        <v>70</v>
      </c>
      <c r="D40" s="54"/>
      <c r="E40" s="54"/>
      <c r="F40" s="54"/>
      <c r="G40" s="54"/>
      <c r="H40" s="54"/>
      <c r="I40" s="52"/>
      <c r="J40" s="52"/>
      <c r="K40" s="52"/>
      <c r="L40" s="52"/>
      <c r="M40" s="52"/>
      <c r="N40" s="54"/>
      <c r="O40" s="54"/>
      <c r="P40" s="54"/>
      <c r="Q40" s="54">
        <v>1</v>
      </c>
      <c r="R40" s="54"/>
      <c r="S40" s="52"/>
      <c r="T40" s="52"/>
      <c r="U40" s="52"/>
      <c r="V40" s="52"/>
      <c r="W40" s="52"/>
      <c r="X40" s="52"/>
      <c r="Y40" s="54"/>
      <c r="Z40" s="54"/>
      <c r="AA40" s="54"/>
      <c r="AB40" s="54"/>
      <c r="AC40" s="54"/>
      <c r="AD40" s="52"/>
      <c r="AE40" s="54"/>
      <c r="AF40" s="52"/>
      <c r="AG40" s="65"/>
    </row>
    <row r="41" spans="1:60" s="7" customFormat="1" x14ac:dyDescent="0.25">
      <c r="A41" s="52">
        <v>36</v>
      </c>
      <c r="B41" s="51" t="s">
        <v>71</v>
      </c>
      <c r="C41" s="53" t="s">
        <v>58</v>
      </c>
      <c r="D41" s="54"/>
      <c r="E41" s="54"/>
      <c r="F41" s="54"/>
      <c r="G41" s="54"/>
      <c r="H41" s="54"/>
      <c r="I41" s="52"/>
      <c r="J41" s="52"/>
      <c r="K41" s="52"/>
      <c r="L41" s="52"/>
      <c r="M41" s="52"/>
      <c r="N41" s="54"/>
      <c r="O41" s="54"/>
      <c r="P41" s="54"/>
      <c r="Q41" s="54"/>
      <c r="R41" s="54"/>
      <c r="S41" s="52"/>
      <c r="T41" s="52">
        <v>1</v>
      </c>
      <c r="U41" s="52"/>
      <c r="V41" s="52"/>
      <c r="W41" s="52"/>
      <c r="X41" s="52"/>
      <c r="Y41" s="54"/>
      <c r="Z41" s="54"/>
      <c r="AA41" s="54"/>
      <c r="AB41" s="54"/>
      <c r="AC41" s="54"/>
      <c r="AD41" s="52"/>
      <c r="AE41" s="54"/>
      <c r="AF41" s="52"/>
      <c r="AG41" s="65"/>
    </row>
    <row r="42" spans="1:60" s="7" customFormat="1" x14ac:dyDescent="0.25">
      <c r="A42" s="52">
        <v>37</v>
      </c>
      <c r="B42" s="51" t="s">
        <v>72</v>
      </c>
      <c r="C42" s="53" t="s">
        <v>58</v>
      </c>
      <c r="D42" s="54"/>
      <c r="E42" s="54"/>
      <c r="F42" s="54"/>
      <c r="G42" s="54"/>
      <c r="H42" s="54"/>
      <c r="I42" s="52"/>
      <c r="J42" s="52"/>
      <c r="K42" s="52"/>
      <c r="L42" s="52"/>
      <c r="M42" s="52"/>
      <c r="N42" s="54"/>
      <c r="O42" s="54"/>
      <c r="P42" s="54"/>
      <c r="Q42" s="54"/>
      <c r="R42" s="54"/>
      <c r="S42" s="52"/>
      <c r="T42" s="52">
        <v>1</v>
      </c>
      <c r="U42" s="52"/>
      <c r="V42" s="52"/>
      <c r="W42" s="52"/>
      <c r="X42" s="52"/>
      <c r="Y42" s="54"/>
      <c r="Z42" s="54"/>
      <c r="AA42" s="54"/>
      <c r="AB42" s="54"/>
      <c r="AC42" s="54"/>
      <c r="AD42" s="52"/>
      <c r="AE42" s="54"/>
      <c r="AF42" s="52"/>
      <c r="AG42" s="65"/>
    </row>
    <row r="43" spans="1:60" s="7" customFormat="1" x14ac:dyDescent="0.25">
      <c r="A43" s="52">
        <v>38</v>
      </c>
      <c r="B43" s="51" t="s">
        <v>73</v>
      </c>
      <c r="C43" s="53" t="s">
        <v>58</v>
      </c>
      <c r="D43" s="54"/>
      <c r="E43" s="54"/>
      <c r="F43" s="54"/>
      <c r="G43" s="54"/>
      <c r="H43" s="54"/>
      <c r="I43" s="52"/>
      <c r="J43" s="52"/>
      <c r="K43" s="52"/>
      <c r="L43" s="52"/>
      <c r="M43" s="52"/>
      <c r="N43" s="54"/>
      <c r="O43" s="54"/>
      <c r="P43" s="54"/>
      <c r="Q43" s="54"/>
      <c r="R43" s="54"/>
      <c r="S43" s="52"/>
      <c r="T43" s="52">
        <v>1</v>
      </c>
      <c r="U43" s="52"/>
      <c r="V43" s="52"/>
      <c r="W43" s="52"/>
      <c r="X43" s="52"/>
      <c r="Y43" s="54"/>
      <c r="Z43" s="54"/>
      <c r="AA43" s="54"/>
      <c r="AB43" s="54"/>
      <c r="AC43" s="54"/>
      <c r="AD43" s="52"/>
      <c r="AE43" s="54"/>
      <c r="AF43" s="52"/>
      <c r="AG43" s="65"/>
    </row>
    <row r="44" spans="1:60" s="7" customFormat="1" ht="48" x14ac:dyDescent="0.25">
      <c r="A44" s="52">
        <v>39</v>
      </c>
      <c r="B44" s="51" t="s">
        <v>74</v>
      </c>
      <c r="C44" s="53" t="s">
        <v>58</v>
      </c>
      <c r="D44" s="54"/>
      <c r="E44" s="54"/>
      <c r="F44" s="54"/>
      <c r="G44" s="54"/>
      <c r="H44" s="54"/>
      <c r="I44" s="52"/>
      <c r="J44" s="52"/>
      <c r="K44" s="52"/>
      <c r="L44" s="52"/>
      <c r="M44" s="52"/>
      <c r="N44" s="54"/>
      <c r="O44" s="54"/>
      <c r="P44" s="54"/>
      <c r="Q44" s="54"/>
      <c r="R44" s="54"/>
      <c r="S44" s="52"/>
      <c r="T44" s="52"/>
      <c r="U44" s="52"/>
      <c r="V44" s="52"/>
      <c r="W44" s="52">
        <v>1</v>
      </c>
      <c r="X44" s="52"/>
      <c r="Y44" s="54"/>
      <c r="Z44" s="54"/>
      <c r="AA44" s="54"/>
      <c r="AB44" s="54"/>
      <c r="AC44" s="54"/>
      <c r="AD44" s="52"/>
      <c r="AE44" s="54"/>
      <c r="AF44" s="52"/>
      <c r="AG44" s="65"/>
    </row>
    <row r="45" spans="1:60" s="7" customFormat="1" ht="48" x14ac:dyDescent="0.25">
      <c r="A45" s="52">
        <v>40</v>
      </c>
      <c r="B45" s="51" t="s">
        <v>75</v>
      </c>
      <c r="C45" s="53" t="s">
        <v>58</v>
      </c>
      <c r="D45" s="54"/>
      <c r="E45" s="54"/>
      <c r="F45" s="54"/>
      <c r="G45" s="54"/>
      <c r="H45" s="54"/>
      <c r="I45" s="52"/>
      <c r="J45" s="52"/>
      <c r="K45" s="52"/>
      <c r="L45" s="52"/>
      <c r="M45" s="52"/>
      <c r="N45" s="54"/>
      <c r="O45" s="54"/>
      <c r="P45" s="54"/>
      <c r="Q45" s="54"/>
      <c r="R45" s="54"/>
      <c r="S45" s="52"/>
      <c r="T45" s="52"/>
      <c r="U45" s="52"/>
      <c r="V45" s="52"/>
      <c r="W45" s="52">
        <v>1</v>
      </c>
      <c r="X45" s="52"/>
      <c r="Y45" s="54"/>
      <c r="Z45" s="54"/>
      <c r="AA45" s="54"/>
      <c r="AB45" s="54"/>
      <c r="AC45" s="54"/>
      <c r="AD45" s="52"/>
      <c r="AE45" s="54"/>
      <c r="AF45" s="52"/>
      <c r="AG45" s="65"/>
    </row>
    <row r="46" spans="1:60" s="7" customFormat="1" ht="24" x14ac:dyDescent="0.25">
      <c r="A46" s="52">
        <v>41</v>
      </c>
      <c r="B46" s="51" t="s">
        <v>76</v>
      </c>
      <c r="C46" s="53" t="s">
        <v>77</v>
      </c>
      <c r="D46" s="54"/>
      <c r="E46" s="54"/>
      <c r="F46" s="54"/>
      <c r="G46" s="54"/>
      <c r="H46" s="54"/>
      <c r="I46" s="52"/>
      <c r="J46" s="52"/>
      <c r="K46" s="52"/>
      <c r="L46" s="52"/>
      <c r="M46" s="52"/>
      <c r="N46" s="54"/>
      <c r="O46" s="54"/>
      <c r="P46" s="54"/>
      <c r="Q46" s="54"/>
      <c r="R46" s="54"/>
      <c r="S46" s="52"/>
      <c r="T46" s="52"/>
      <c r="U46" s="52"/>
      <c r="V46" s="52"/>
      <c r="W46" s="52"/>
      <c r="X46" s="52"/>
      <c r="Y46" s="54">
        <v>1</v>
      </c>
      <c r="Z46" s="54"/>
      <c r="AA46" s="54"/>
      <c r="AB46" s="54"/>
      <c r="AC46" s="54"/>
      <c r="AD46" s="52"/>
      <c r="AE46" s="54"/>
      <c r="AF46" s="52"/>
      <c r="AG46" s="65"/>
    </row>
    <row r="47" spans="1:60" s="7" customFormat="1" x14ac:dyDescent="0.25">
      <c r="A47" s="52">
        <v>42</v>
      </c>
      <c r="B47" s="51" t="s">
        <v>78</v>
      </c>
      <c r="C47" s="53" t="s">
        <v>77</v>
      </c>
      <c r="D47" s="54"/>
      <c r="E47" s="54"/>
      <c r="F47" s="54"/>
      <c r="G47" s="54"/>
      <c r="H47" s="54"/>
      <c r="I47" s="52"/>
      <c r="J47" s="52"/>
      <c r="K47" s="52"/>
      <c r="L47" s="52"/>
      <c r="M47" s="52"/>
      <c r="N47" s="54"/>
      <c r="O47" s="54"/>
      <c r="P47" s="54"/>
      <c r="Q47" s="54"/>
      <c r="R47" s="54"/>
      <c r="S47" s="52"/>
      <c r="T47" s="52"/>
      <c r="U47" s="52"/>
      <c r="V47" s="52"/>
      <c r="W47" s="52"/>
      <c r="X47" s="52"/>
      <c r="Y47" s="54">
        <v>1</v>
      </c>
      <c r="Z47" s="54"/>
      <c r="AA47" s="54"/>
      <c r="AB47" s="54"/>
      <c r="AC47" s="54"/>
      <c r="AD47" s="52"/>
      <c r="AE47" s="54"/>
      <c r="AF47" s="52"/>
      <c r="AG47" s="65"/>
    </row>
    <row r="48" spans="1:60" s="7" customFormat="1" ht="24" x14ac:dyDescent="0.25">
      <c r="A48" s="52">
        <v>44</v>
      </c>
      <c r="B48" s="51" t="s">
        <v>80</v>
      </c>
      <c r="C48" s="53" t="s">
        <v>81</v>
      </c>
      <c r="D48" s="54"/>
      <c r="E48" s="54"/>
      <c r="F48" s="54"/>
      <c r="G48" s="54"/>
      <c r="H48" s="54"/>
      <c r="I48" s="52"/>
      <c r="J48" s="52"/>
      <c r="K48" s="52"/>
      <c r="L48" s="52"/>
      <c r="M48" s="52"/>
      <c r="N48" s="54"/>
      <c r="O48" s="54"/>
      <c r="P48" s="54"/>
      <c r="Q48" s="54"/>
      <c r="R48" s="54"/>
      <c r="S48" s="52"/>
      <c r="T48" s="52"/>
      <c r="U48" s="52"/>
      <c r="V48" s="52"/>
      <c r="W48" s="52"/>
      <c r="X48" s="52"/>
      <c r="Y48" s="54">
        <v>1</v>
      </c>
      <c r="Z48" s="54"/>
      <c r="AA48" s="54"/>
      <c r="AB48" s="54"/>
      <c r="AC48" s="54"/>
      <c r="AD48" s="52"/>
      <c r="AE48" s="54"/>
      <c r="AF48" s="52"/>
      <c r="AG48" s="65"/>
      <c r="AM48" s="7" t="s">
        <v>193</v>
      </c>
    </row>
    <row r="49" spans="1:36" s="7" customFormat="1" x14ac:dyDescent="0.25">
      <c r="A49" s="52">
        <v>45</v>
      </c>
      <c r="B49" s="51" t="s">
        <v>82</v>
      </c>
      <c r="C49" s="53" t="s">
        <v>77</v>
      </c>
      <c r="D49" s="54"/>
      <c r="E49" s="54"/>
      <c r="F49" s="54"/>
      <c r="G49" s="54"/>
      <c r="H49" s="54"/>
      <c r="I49" s="52"/>
      <c r="J49" s="52"/>
      <c r="K49" s="52"/>
      <c r="L49" s="52"/>
      <c r="M49" s="52"/>
      <c r="N49" s="54"/>
      <c r="O49" s="54"/>
      <c r="P49" s="54"/>
      <c r="Q49" s="54"/>
      <c r="R49" s="54"/>
      <c r="S49" s="52"/>
      <c r="T49" s="52"/>
      <c r="U49" s="52"/>
      <c r="V49" s="52"/>
      <c r="W49" s="52"/>
      <c r="X49" s="52"/>
      <c r="Y49" s="54"/>
      <c r="Z49" s="54">
        <v>1</v>
      </c>
      <c r="AA49" s="54"/>
      <c r="AB49" s="54"/>
      <c r="AC49" s="54"/>
      <c r="AD49" s="52"/>
      <c r="AE49" s="54"/>
      <c r="AF49" s="52"/>
      <c r="AG49" s="65"/>
    </row>
    <row r="50" spans="1:36" s="7" customFormat="1" x14ac:dyDescent="0.25">
      <c r="A50" s="52">
        <v>46</v>
      </c>
      <c r="B50" s="51" t="s">
        <v>83</v>
      </c>
      <c r="C50" s="53" t="s">
        <v>68</v>
      </c>
      <c r="D50" s="54"/>
      <c r="E50" s="54"/>
      <c r="F50" s="54"/>
      <c r="G50" s="54"/>
      <c r="H50" s="54"/>
      <c r="I50" s="52"/>
      <c r="J50" s="52"/>
      <c r="K50" s="52"/>
      <c r="L50" s="52"/>
      <c r="M50" s="52"/>
      <c r="N50" s="54"/>
      <c r="O50" s="54"/>
      <c r="P50" s="54"/>
      <c r="Q50" s="54"/>
      <c r="R50" s="54"/>
      <c r="S50" s="52"/>
      <c r="T50" s="52"/>
      <c r="U50" s="52"/>
      <c r="V50" s="52"/>
      <c r="W50" s="52"/>
      <c r="X50" s="52"/>
      <c r="Y50" s="54"/>
      <c r="Z50" s="54">
        <v>1</v>
      </c>
      <c r="AA50" s="54"/>
      <c r="AB50" s="54"/>
      <c r="AC50" s="54"/>
      <c r="AD50" s="52"/>
      <c r="AE50" s="54"/>
      <c r="AF50" s="52"/>
      <c r="AG50" s="65"/>
    </row>
    <row r="51" spans="1:36" s="7" customFormat="1" ht="24" x14ac:dyDescent="0.25">
      <c r="A51" s="52">
        <v>53</v>
      </c>
      <c r="B51" s="51" t="s">
        <v>92</v>
      </c>
      <c r="C51" s="53" t="s">
        <v>68</v>
      </c>
      <c r="D51" s="54"/>
      <c r="E51" s="54"/>
      <c r="F51" s="54"/>
      <c r="G51" s="54"/>
      <c r="H51" s="54"/>
      <c r="I51" s="52"/>
      <c r="J51" s="52"/>
      <c r="K51" s="52"/>
      <c r="L51" s="52"/>
      <c r="M51" s="52"/>
      <c r="N51" s="54"/>
      <c r="O51" s="54"/>
      <c r="P51" s="54"/>
      <c r="Q51" s="54"/>
      <c r="R51" s="54"/>
      <c r="S51" s="52"/>
      <c r="T51" s="52"/>
      <c r="U51" s="52"/>
      <c r="V51" s="52"/>
      <c r="W51" s="52"/>
      <c r="X51" s="52"/>
      <c r="Y51" s="54"/>
      <c r="Z51" s="54">
        <v>1</v>
      </c>
      <c r="AA51" s="54"/>
      <c r="AB51" s="54"/>
      <c r="AC51" s="54"/>
      <c r="AD51" s="52"/>
      <c r="AE51" s="54"/>
      <c r="AF51" s="52"/>
      <c r="AG51" s="65"/>
    </row>
    <row r="52" spans="1:36" s="7" customFormat="1" x14ac:dyDescent="0.25">
      <c r="A52" s="52">
        <v>65</v>
      </c>
      <c r="B52" s="51" t="s">
        <v>107</v>
      </c>
      <c r="C52" s="53" t="s">
        <v>108</v>
      </c>
      <c r="D52" s="54"/>
      <c r="E52" s="54"/>
      <c r="F52" s="54"/>
      <c r="G52" s="54"/>
      <c r="H52" s="54"/>
      <c r="I52" s="52"/>
      <c r="J52" s="52"/>
      <c r="K52" s="52"/>
      <c r="L52" s="52"/>
      <c r="M52" s="52"/>
      <c r="N52" s="54"/>
      <c r="O52" s="54"/>
      <c r="P52" s="54"/>
      <c r="Q52" s="54"/>
      <c r="R52" s="54"/>
      <c r="S52" s="52"/>
      <c r="T52" s="52"/>
      <c r="U52" s="52"/>
      <c r="V52" s="52"/>
      <c r="W52" s="52"/>
      <c r="X52" s="52"/>
      <c r="Y52" s="54"/>
      <c r="Z52" s="54">
        <v>1</v>
      </c>
      <c r="AA52" s="54"/>
      <c r="AB52" s="54"/>
      <c r="AC52" s="54"/>
      <c r="AD52" s="52"/>
      <c r="AE52" s="54"/>
      <c r="AF52" s="52"/>
      <c r="AG52" s="65"/>
    </row>
    <row r="53" spans="1:36" s="7" customFormat="1" ht="24" x14ac:dyDescent="0.25">
      <c r="A53" s="52">
        <v>68</v>
      </c>
      <c r="B53" s="51" t="s">
        <v>111</v>
      </c>
      <c r="C53" s="53" t="s">
        <v>70</v>
      </c>
      <c r="D53" s="54"/>
      <c r="E53" s="54"/>
      <c r="F53" s="54"/>
      <c r="G53" s="54"/>
      <c r="H53" s="54"/>
      <c r="I53" s="52"/>
      <c r="J53" s="52"/>
      <c r="K53" s="52"/>
      <c r="L53" s="52"/>
      <c r="M53" s="52"/>
      <c r="N53" s="54"/>
      <c r="O53" s="54"/>
      <c r="P53" s="54"/>
      <c r="Q53" s="54"/>
      <c r="R53" s="54"/>
      <c r="S53" s="52"/>
      <c r="T53" s="52"/>
      <c r="U53" s="52"/>
      <c r="V53" s="52"/>
      <c r="W53" s="52"/>
      <c r="X53" s="52"/>
      <c r="Y53" s="54"/>
      <c r="Z53" s="54">
        <v>1</v>
      </c>
      <c r="AA53" s="54"/>
      <c r="AB53" s="54"/>
      <c r="AC53" s="54"/>
      <c r="AD53" s="52"/>
      <c r="AE53" s="54"/>
      <c r="AF53" s="52"/>
      <c r="AG53" s="65"/>
    </row>
    <row r="54" spans="1:36" s="7" customFormat="1" x14ac:dyDescent="0.25">
      <c r="A54" s="52">
        <v>69</v>
      </c>
      <c r="B54" s="51" t="s">
        <v>112</v>
      </c>
      <c r="C54" s="53" t="s">
        <v>70</v>
      </c>
      <c r="D54" s="54"/>
      <c r="E54" s="54"/>
      <c r="F54" s="54"/>
      <c r="G54" s="54"/>
      <c r="H54" s="54"/>
      <c r="I54" s="52"/>
      <c r="J54" s="52"/>
      <c r="K54" s="52"/>
      <c r="L54" s="52"/>
      <c r="M54" s="52"/>
      <c r="N54" s="54"/>
      <c r="O54" s="54"/>
      <c r="P54" s="54"/>
      <c r="Q54" s="54"/>
      <c r="R54" s="54"/>
      <c r="S54" s="52"/>
      <c r="T54" s="52"/>
      <c r="U54" s="52"/>
      <c r="V54" s="52"/>
      <c r="W54" s="52"/>
      <c r="X54" s="52"/>
      <c r="Y54" s="54"/>
      <c r="Z54" s="54">
        <v>1</v>
      </c>
      <c r="AA54" s="54"/>
      <c r="AB54" s="54"/>
      <c r="AC54" s="54"/>
      <c r="AD54" s="52"/>
      <c r="AE54" s="54"/>
      <c r="AF54" s="52"/>
      <c r="AG54" s="65"/>
      <c r="AJ54" s="7" t="s">
        <v>193</v>
      </c>
    </row>
    <row r="55" spans="1:36" x14ac:dyDescent="0.25">
      <c r="A55" s="52">
        <v>70</v>
      </c>
      <c r="B55" s="51" t="s">
        <v>113</v>
      </c>
      <c r="C55" s="53" t="s">
        <v>70</v>
      </c>
      <c r="D55" s="54"/>
      <c r="E55" s="54"/>
      <c r="F55" s="54"/>
      <c r="G55" s="54"/>
      <c r="H55" s="54"/>
      <c r="I55" s="52"/>
      <c r="J55" s="52"/>
      <c r="K55" s="52"/>
      <c r="L55" s="52"/>
      <c r="M55" s="52"/>
      <c r="N55" s="54"/>
      <c r="O55" s="54"/>
      <c r="P55" s="54"/>
      <c r="Q55" s="54"/>
      <c r="R55" s="54"/>
      <c r="S55" s="52"/>
      <c r="T55" s="52"/>
      <c r="U55" s="52"/>
      <c r="V55" s="52"/>
      <c r="W55" s="52"/>
      <c r="X55" s="52"/>
      <c r="Y55" s="54"/>
      <c r="Z55" s="54">
        <v>1</v>
      </c>
      <c r="AA55" s="54"/>
      <c r="AB55" s="54"/>
      <c r="AC55" s="54"/>
      <c r="AD55" s="52"/>
      <c r="AE55" s="54"/>
      <c r="AF55" s="52"/>
      <c r="AG55" s="65"/>
    </row>
    <row r="56" spans="1:36" ht="24" x14ac:dyDescent="0.25">
      <c r="A56" s="52">
        <v>71</v>
      </c>
      <c r="B56" s="51" t="s">
        <v>114</v>
      </c>
      <c r="C56" s="53" t="s">
        <v>70</v>
      </c>
      <c r="D56" s="54"/>
      <c r="E56" s="54"/>
      <c r="F56" s="54"/>
      <c r="G56" s="54"/>
      <c r="H56" s="54"/>
      <c r="I56" s="52"/>
      <c r="J56" s="52"/>
      <c r="K56" s="52"/>
      <c r="L56" s="52"/>
      <c r="M56" s="52"/>
      <c r="N56" s="54"/>
      <c r="O56" s="54"/>
      <c r="P56" s="54"/>
      <c r="Q56" s="54"/>
      <c r="R56" s="54"/>
      <c r="S56" s="52"/>
      <c r="T56" s="52"/>
      <c r="U56" s="52"/>
      <c r="V56" s="52"/>
      <c r="W56" s="52"/>
      <c r="X56" s="52"/>
      <c r="Y56" s="54"/>
      <c r="Z56" s="54">
        <v>1</v>
      </c>
      <c r="AA56" s="54"/>
      <c r="AB56" s="54"/>
      <c r="AC56" s="54"/>
      <c r="AD56" s="52"/>
      <c r="AE56" s="54"/>
      <c r="AF56" s="52"/>
      <c r="AG56" s="65"/>
    </row>
    <row r="57" spans="1:36" x14ac:dyDescent="0.25">
      <c r="A57" s="52">
        <v>72</v>
      </c>
      <c r="B57" s="51" t="s">
        <v>115</v>
      </c>
      <c r="C57" s="53" t="s">
        <v>70</v>
      </c>
      <c r="D57" s="54"/>
      <c r="E57" s="54"/>
      <c r="F57" s="54"/>
      <c r="G57" s="54"/>
      <c r="H57" s="54"/>
      <c r="I57" s="52"/>
      <c r="J57" s="52"/>
      <c r="K57" s="52"/>
      <c r="L57" s="52"/>
      <c r="M57" s="52"/>
      <c r="N57" s="54"/>
      <c r="O57" s="54"/>
      <c r="P57" s="54"/>
      <c r="Q57" s="54"/>
      <c r="R57" s="54"/>
      <c r="S57" s="52"/>
      <c r="T57" s="52"/>
      <c r="U57" s="52"/>
      <c r="V57" s="52"/>
      <c r="W57" s="52"/>
      <c r="X57" s="52"/>
      <c r="Y57" s="54"/>
      <c r="Z57" s="54">
        <v>1</v>
      </c>
      <c r="AA57" s="54"/>
      <c r="AB57" s="54"/>
      <c r="AC57" s="54"/>
      <c r="AD57" s="52"/>
      <c r="AE57" s="54"/>
      <c r="AF57" s="52"/>
      <c r="AG57" s="65"/>
    </row>
    <row r="58" spans="1:36" ht="24" x14ac:dyDescent="0.25">
      <c r="A58" s="52">
        <v>73</v>
      </c>
      <c r="B58" s="51" t="s">
        <v>116</v>
      </c>
      <c r="C58" s="53" t="s">
        <v>70</v>
      </c>
      <c r="D58" s="54"/>
      <c r="E58" s="54"/>
      <c r="F58" s="54"/>
      <c r="G58" s="54"/>
      <c r="H58" s="54"/>
      <c r="I58" s="56"/>
      <c r="J58" s="56"/>
      <c r="K58" s="56"/>
      <c r="L58" s="56"/>
      <c r="M58" s="56"/>
      <c r="N58" s="54"/>
      <c r="O58" s="54"/>
      <c r="P58" s="54"/>
      <c r="Q58" s="54"/>
      <c r="R58" s="54"/>
      <c r="S58" s="56"/>
      <c r="T58" s="56"/>
      <c r="U58" s="56"/>
      <c r="V58" s="56"/>
      <c r="W58" s="56"/>
      <c r="X58" s="56"/>
      <c r="Y58" s="54"/>
      <c r="Z58" s="54">
        <v>1</v>
      </c>
      <c r="AA58" s="54"/>
      <c r="AB58" s="54"/>
      <c r="AC58" s="54"/>
      <c r="AD58" s="56"/>
      <c r="AE58" s="54"/>
      <c r="AF58" s="56"/>
      <c r="AG58" s="65"/>
    </row>
    <row r="59" spans="1:36" ht="24" x14ac:dyDescent="0.25">
      <c r="A59" s="52">
        <v>75</v>
      </c>
      <c r="B59" s="51" t="s">
        <v>118</v>
      </c>
      <c r="C59" s="53" t="s">
        <v>35</v>
      </c>
      <c r="D59" s="54"/>
      <c r="E59" s="54"/>
      <c r="F59" s="54"/>
      <c r="G59" s="54"/>
      <c r="H59" s="54"/>
      <c r="I59" s="57"/>
      <c r="J59" s="57"/>
      <c r="K59" s="57"/>
      <c r="L59" s="57"/>
      <c r="M59" s="57"/>
      <c r="N59" s="54"/>
      <c r="O59" s="54"/>
      <c r="P59" s="54"/>
      <c r="Q59" s="54"/>
      <c r="R59" s="54"/>
      <c r="S59" s="57"/>
      <c r="T59" s="57"/>
      <c r="U59" s="57"/>
      <c r="V59" s="57"/>
      <c r="W59" s="57"/>
      <c r="X59" s="57"/>
      <c r="Y59" s="54"/>
      <c r="Z59" s="54">
        <v>1</v>
      </c>
      <c r="AA59" s="54"/>
      <c r="AB59" s="54"/>
      <c r="AC59" s="54"/>
      <c r="AD59" s="57"/>
      <c r="AE59" s="54"/>
      <c r="AF59" s="57"/>
      <c r="AG59" s="65"/>
    </row>
    <row r="60" spans="1:36" x14ac:dyDescent="0.25">
      <c r="A60" s="52">
        <v>76</v>
      </c>
      <c r="B60" s="51" t="s">
        <v>119</v>
      </c>
      <c r="C60" s="53" t="s">
        <v>35</v>
      </c>
      <c r="D60" s="54"/>
      <c r="E60" s="54"/>
      <c r="F60" s="54"/>
      <c r="G60" s="54"/>
      <c r="H60" s="54"/>
      <c r="I60" s="52"/>
      <c r="J60" s="52"/>
      <c r="K60" s="52"/>
      <c r="L60" s="52"/>
      <c r="M60" s="52"/>
      <c r="N60" s="54"/>
      <c r="O60" s="54"/>
      <c r="P60" s="54"/>
      <c r="Q60" s="54"/>
      <c r="R60" s="54"/>
      <c r="S60" s="52"/>
      <c r="T60" s="52"/>
      <c r="U60" s="52"/>
      <c r="V60" s="52"/>
      <c r="W60" s="52"/>
      <c r="X60" s="52"/>
      <c r="Y60" s="54"/>
      <c r="Z60" s="54">
        <v>1</v>
      </c>
      <c r="AA60" s="54"/>
      <c r="AB60" s="54"/>
      <c r="AC60" s="54"/>
      <c r="AD60" s="52"/>
      <c r="AE60" s="54"/>
      <c r="AF60" s="52"/>
      <c r="AG60" s="65"/>
    </row>
    <row r="61" spans="1:36" ht="24" x14ac:dyDescent="0.25">
      <c r="A61" s="52">
        <v>86</v>
      </c>
      <c r="B61" s="51" t="s">
        <v>132</v>
      </c>
      <c r="C61" s="53" t="s">
        <v>35</v>
      </c>
      <c r="D61" s="54"/>
      <c r="E61" s="54"/>
      <c r="F61" s="54"/>
      <c r="G61" s="54"/>
      <c r="H61" s="54"/>
      <c r="I61" s="52"/>
      <c r="J61" s="52"/>
      <c r="K61" s="52"/>
      <c r="L61" s="52"/>
      <c r="M61" s="52"/>
      <c r="N61" s="54"/>
      <c r="O61" s="54"/>
      <c r="P61" s="54"/>
      <c r="Q61" s="54"/>
      <c r="R61" s="54"/>
      <c r="S61" s="52"/>
      <c r="T61" s="52"/>
      <c r="U61" s="52"/>
      <c r="V61" s="52"/>
      <c r="W61" s="52"/>
      <c r="X61" s="52"/>
      <c r="Y61" s="54"/>
      <c r="Z61" s="54">
        <v>1</v>
      </c>
      <c r="AA61" s="54"/>
      <c r="AB61" s="54"/>
      <c r="AC61" s="54"/>
      <c r="AD61" s="52"/>
      <c r="AE61" s="54"/>
      <c r="AF61" s="52"/>
      <c r="AG61" s="65"/>
    </row>
    <row r="62" spans="1:36" ht="24" x14ac:dyDescent="0.25">
      <c r="A62" s="52">
        <v>87</v>
      </c>
      <c r="B62" s="51" t="s">
        <v>133</v>
      </c>
      <c r="C62" s="53" t="s">
        <v>35</v>
      </c>
      <c r="D62" s="54"/>
      <c r="E62" s="54"/>
      <c r="F62" s="54"/>
      <c r="G62" s="54"/>
      <c r="H62" s="54"/>
      <c r="I62" s="52"/>
      <c r="J62" s="52"/>
      <c r="K62" s="52"/>
      <c r="L62" s="52"/>
      <c r="M62" s="52"/>
      <c r="N62" s="54"/>
      <c r="O62" s="54"/>
      <c r="P62" s="54"/>
      <c r="Q62" s="54"/>
      <c r="R62" s="54"/>
      <c r="S62" s="52"/>
      <c r="T62" s="52"/>
      <c r="U62" s="52"/>
      <c r="V62" s="52"/>
      <c r="W62" s="52"/>
      <c r="X62" s="52"/>
      <c r="Y62" s="54"/>
      <c r="Z62" s="54">
        <v>1</v>
      </c>
      <c r="AA62" s="54"/>
      <c r="AB62" s="54"/>
      <c r="AC62" s="54"/>
      <c r="AD62" s="52"/>
      <c r="AE62" s="54"/>
      <c r="AF62" s="52"/>
      <c r="AG62" s="65"/>
    </row>
    <row r="63" spans="1:36" x14ac:dyDescent="0.25">
      <c r="A63" s="52">
        <v>88</v>
      </c>
      <c r="B63" s="51" t="s">
        <v>134</v>
      </c>
      <c r="C63" s="53" t="s">
        <v>135</v>
      </c>
      <c r="D63" s="54"/>
      <c r="E63" s="54"/>
      <c r="F63" s="54"/>
      <c r="G63" s="54"/>
      <c r="H63" s="54"/>
      <c r="I63" s="52"/>
      <c r="J63" s="52"/>
      <c r="K63" s="52"/>
      <c r="L63" s="52"/>
      <c r="M63" s="52"/>
      <c r="N63" s="54"/>
      <c r="O63" s="54"/>
      <c r="P63" s="54"/>
      <c r="Q63" s="54"/>
      <c r="R63" s="54"/>
      <c r="S63" s="52"/>
      <c r="T63" s="52"/>
      <c r="U63" s="52"/>
      <c r="V63" s="52"/>
      <c r="W63" s="52"/>
      <c r="X63" s="52"/>
      <c r="Y63" s="54"/>
      <c r="Z63" s="54"/>
      <c r="AA63" s="54"/>
      <c r="AB63" s="54">
        <v>1</v>
      </c>
      <c r="AC63" s="54"/>
      <c r="AD63" s="52"/>
      <c r="AE63" s="54"/>
      <c r="AF63" s="52"/>
      <c r="AG63" s="65"/>
      <c r="AJ63" s="7" t="s">
        <v>193</v>
      </c>
    </row>
    <row r="64" spans="1:36" x14ac:dyDescent="0.25">
      <c r="A64" s="52">
        <v>92</v>
      </c>
      <c r="B64" s="51" t="s">
        <v>139</v>
      </c>
      <c r="C64" s="53" t="s">
        <v>35</v>
      </c>
      <c r="D64" s="54"/>
      <c r="E64" s="54"/>
      <c r="F64" s="54"/>
      <c r="G64" s="54"/>
      <c r="H64" s="54"/>
      <c r="I64" s="52"/>
      <c r="J64" s="52"/>
      <c r="K64" s="52"/>
      <c r="L64" s="52"/>
      <c r="M64" s="52"/>
      <c r="N64" s="54"/>
      <c r="O64" s="54"/>
      <c r="P64" s="54"/>
      <c r="Q64" s="54"/>
      <c r="R64" s="54"/>
      <c r="S64" s="52"/>
      <c r="T64" s="52"/>
      <c r="U64" s="52"/>
      <c r="V64" s="52"/>
      <c r="W64" s="52"/>
      <c r="X64" s="52"/>
      <c r="Y64" s="54"/>
      <c r="Z64" s="54"/>
      <c r="AA64" s="54"/>
      <c r="AB64" s="54">
        <v>1</v>
      </c>
      <c r="AC64" s="54"/>
      <c r="AD64" s="52"/>
      <c r="AE64" s="54"/>
      <c r="AF64" s="52"/>
      <c r="AG64" s="65"/>
      <c r="AJ64" s="7" t="s">
        <v>193</v>
      </c>
    </row>
    <row r="65" spans="1:66" ht="24" x14ac:dyDescent="0.25">
      <c r="A65" s="52">
        <v>105</v>
      </c>
      <c r="B65" s="51" t="s">
        <v>152</v>
      </c>
      <c r="C65" s="53" t="s">
        <v>153</v>
      </c>
      <c r="D65" s="54"/>
      <c r="E65" s="54"/>
      <c r="F65" s="54"/>
      <c r="G65" s="54"/>
      <c r="H65" s="54"/>
      <c r="I65" s="52"/>
      <c r="J65" s="52"/>
      <c r="K65" s="52"/>
      <c r="L65" s="52"/>
      <c r="M65" s="52"/>
      <c r="N65" s="54"/>
      <c r="O65" s="54"/>
      <c r="P65" s="54"/>
      <c r="Q65" s="54"/>
      <c r="R65" s="54"/>
      <c r="S65" s="52"/>
      <c r="T65" s="52"/>
      <c r="U65" s="52"/>
      <c r="V65" s="52"/>
      <c r="W65" s="52"/>
      <c r="X65" s="52"/>
      <c r="Y65" s="54"/>
      <c r="Z65" s="54"/>
      <c r="AA65" s="54"/>
      <c r="AB65" s="54">
        <v>1</v>
      </c>
      <c r="AC65" s="54"/>
      <c r="AD65" s="52"/>
      <c r="AE65" s="54"/>
      <c r="AF65" s="52"/>
      <c r="AG65" s="65"/>
    </row>
    <row r="66" spans="1:66" ht="24" x14ac:dyDescent="0.25">
      <c r="A66" s="52">
        <v>106</v>
      </c>
      <c r="B66" s="51" t="s">
        <v>154</v>
      </c>
      <c r="C66" s="53" t="s">
        <v>153</v>
      </c>
      <c r="D66" s="54"/>
      <c r="E66" s="54"/>
      <c r="F66" s="54"/>
      <c r="G66" s="54"/>
      <c r="H66" s="54"/>
      <c r="I66" s="52"/>
      <c r="J66" s="52"/>
      <c r="K66" s="52"/>
      <c r="L66" s="52"/>
      <c r="M66" s="52"/>
      <c r="N66" s="54"/>
      <c r="O66" s="54"/>
      <c r="P66" s="54"/>
      <c r="Q66" s="54"/>
      <c r="R66" s="54"/>
      <c r="S66" s="52"/>
      <c r="T66" s="52"/>
      <c r="U66" s="52"/>
      <c r="V66" s="52"/>
      <c r="W66" s="52"/>
      <c r="X66" s="52"/>
      <c r="Y66" s="54"/>
      <c r="Z66" s="54"/>
      <c r="AA66" s="54"/>
      <c r="AB66" s="54">
        <v>1</v>
      </c>
      <c r="AC66" s="54"/>
      <c r="AD66" s="52"/>
      <c r="AE66" s="54"/>
      <c r="AF66" s="52"/>
      <c r="AG66" s="65"/>
    </row>
    <row r="67" spans="1:66" x14ac:dyDescent="0.25">
      <c r="A67" s="52">
        <v>115</v>
      </c>
      <c r="B67" s="51" t="s">
        <v>168</v>
      </c>
      <c r="C67" s="53" t="s">
        <v>169</v>
      </c>
      <c r="D67" s="54"/>
      <c r="E67" s="54"/>
      <c r="F67" s="54"/>
      <c r="G67" s="54"/>
      <c r="H67" s="54"/>
      <c r="I67" s="52"/>
      <c r="J67" s="52"/>
      <c r="K67" s="52"/>
      <c r="L67" s="52"/>
      <c r="M67" s="52"/>
      <c r="N67" s="54"/>
      <c r="O67" s="54"/>
      <c r="P67" s="54"/>
      <c r="Q67" s="54"/>
      <c r="R67" s="54"/>
      <c r="S67" s="52"/>
      <c r="T67" s="52"/>
      <c r="U67" s="52"/>
      <c r="V67" s="52"/>
      <c r="W67" s="52"/>
      <c r="X67" s="52"/>
      <c r="Y67" s="54"/>
      <c r="Z67" s="54"/>
      <c r="AA67" s="54"/>
      <c r="AB67" s="54">
        <v>1</v>
      </c>
      <c r="AC67" s="54"/>
      <c r="AD67" s="52"/>
      <c r="AE67" s="54"/>
      <c r="AF67" s="52"/>
      <c r="AG67" s="65"/>
    </row>
    <row r="68" spans="1:66" x14ac:dyDescent="0.25">
      <c r="A68" s="52">
        <v>116</v>
      </c>
      <c r="B68" s="51" t="s">
        <v>170</v>
      </c>
      <c r="C68" s="53" t="s">
        <v>169</v>
      </c>
      <c r="D68" s="54"/>
      <c r="E68" s="54"/>
      <c r="F68" s="54"/>
      <c r="G68" s="54"/>
      <c r="H68" s="54"/>
      <c r="I68" s="52"/>
      <c r="J68" s="52"/>
      <c r="K68" s="52"/>
      <c r="L68" s="52"/>
      <c r="M68" s="52"/>
      <c r="N68" s="54"/>
      <c r="O68" s="54"/>
      <c r="P68" s="54"/>
      <c r="Q68" s="54"/>
      <c r="R68" s="54"/>
      <c r="S68" s="52"/>
      <c r="T68" s="52"/>
      <c r="U68" s="52"/>
      <c r="V68" s="52"/>
      <c r="W68" s="52"/>
      <c r="X68" s="52"/>
      <c r="Y68" s="54"/>
      <c r="Z68" s="54"/>
      <c r="AA68" s="54"/>
      <c r="AB68" s="54">
        <v>1</v>
      </c>
      <c r="AC68" s="54"/>
      <c r="AD68" s="52"/>
      <c r="AE68" s="54"/>
      <c r="AF68" s="52"/>
      <c r="AG68" s="65"/>
    </row>
    <row r="69" spans="1:66" ht="24" x14ac:dyDescent="0.25">
      <c r="A69" s="52">
        <v>119</v>
      </c>
      <c r="B69" s="51" t="s">
        <v>174</v>
      </c>
      <c r="C69" s="53" t="s">
        <v>70</v>
      </c>
      <c r="D69" s="54"/>
      <c r="E69" s="54"/>
      <c r="F69" s="54"/>
      <c r="G69" s="54"/>
      <c r="H69" s="54"/>
      <c r="I69" s="52"/>
      <c r="J69" s="52"/>
      <c r="K69" s="52"/>
      <c r="L69" s="52"/>
      <c r="M69" s="52"/>
      <c r="N69" s="54"/>
      <c r="O69" s="54"/>
      <c r="P69" s="54"/>
      <c r="Q69" s="54"/>
      <c r="R69" s="54"/>
      <c r="S69" s="52"/>
      <c r="T69" s="52"/>
      <c r="U69" s="52"/>
      <c r="V69" s="52"/>
      <c r="W69" s="52"/>
      <c r="X69" s="52"/>
      <c r="Y69" s="54"/>
      <c r="Z69" s="54"/>
      <c r="AA69" s="54"/>
      <c r="AB69" s="54">
        <v>1</v>
      </c>
      <c r="AC69" s="54"/>
      <c r="AD69" s="52"/>
      <c r="AE69" s="54"/>
      <c r="AF69" s="52"/>
      <c r="AG69" s="65"/>
    </row>
    <row r="70" spans="1:66" ht="48" x14ac:dyDescent="0.25">
      <c r="A70" s="52">
        <v>120</v>
      </c>
      <c r="B70" s="51" t="s">
        <v>175</v>
      </c>
      <c r="C70" s="53" t="s">
        <v>169</v>
      </c>
      <c r="D70" s="54"/>
      <c r="E70" s="54"/>
      <c r="F70" s="54"/>
      <c r="G70" s="54"/>
      <c r="H70" s="54"/>
      <c r="I70" s="52"/>
      <c r="J70" s="52"/>
      <c r="K70" s="52"/>
      <c r="L70" s="52"/>
      <c r="M70" s="52"/>
      <c r="N70" s="54"/>
      <c r="O70" s="54"/>
      <c r="P70" s="54"/>
      <c r="Q70" s="54"/>
      <c r="R70" s="54"/>
      <c r="S70" s="52"/>
      <c r="T70" s="52"/>
      <c r="U70" s="52"/>
      <c r="V70" s="52"/>
      <c r="W70" s="52"/>
      <c r="X70" s="52"/>
      <c r="Y70" s="54"/>
      <c r="Z70" s="54"/>
      <c r="AA70" s="54"/>
      <c r="AB70" s="54">
        <v>1</v>
      </c>
      <c r="AC70" s="54"/>
      <c r="AD70" s="52"/>
      <c r="AE70" s="54"/>
      <c r="AF70" s="52"/>
      <c r="AG70" s="65"/>
    </row>
    <row r="71" spans="1:66" s="36" customFormat="1" ht="30" x14ac:dyDescent="0.25">
      <c r="A71" s="52">
        <v>122</v>
      </c>
      <c r="B71" s="51" t="s">
        <v>177</v>
      </c>
      <c r="C71" s="53" t="s">
        <v>178</v>
      </c>
      <c r="D71" s="54"/>
      <c r="E71" s="54"/>
      <c r="F71" s="54"/>
      <c r="G71" s="54"/>
      <c r="H71" s="54"/>
      <c r="I71" s="52"/>
      <c r="J71" s="52"/>
      <c r="K71" s="52"/>
      <c r="L71" s="52"/>
      <c r="M71" s="52"/>
      <c r="N71" s="54"/>
      <c r="O71" s="54"/>
      <c r="P71" s="54"/>
      <c r="Q71" s="54"/>
      <c r="R71" s="54"/>
      <c r="S71" s="52"/>
      <c r="T71" s="52"/>
      <c r="U71" s="52"/>
      <c r="V71" s="52"/>
      <c r="W71" s="52"/>
      <c r="X71" s="52"/>
      <c r="Y71" s="54"/>
      <c r="Z71" s="54"/>
      <c r="AA71" s="54"/>
      <c r="AB71" s="54"/>
      <c r="AC71" s="54">
        <v>1</v>
      </c>
      <c r="AD71" s="52"/>
      <c r="AE71" s="54"/>
      <c r="AF71" s="52"/>
      <c r="AG71" s="65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</row>
    <row r="72" spans="1:66" x14ac:dyDescent="0.25">
      <c r="A72" s="52" t="s">
        <v>199</v>
      </c>
      <c r="B72" s="51" t="s">
        <v>183</v>
      </c>
      <c r="C72" s="52"/>
      <c r="D72" s="54">
        <f t="shared" ref="D72:AF72" si="1">SUM(D3:D71)</f>
        <v>17</v>
      </c>
      <c r="E72" s="54">
        <f t="shared" si="1"/>
        <v>1</v>
      </c>
      <c r="F72" s="54">
        <f t="shared" si="1"/>
        <v>0</v>
      </c>
      <c r="G72" s="54">
        <f t="shared" si="1"/>
        <v>0</v>
      </c>
      <c r="H72" s="54">
        <f t="shared" si="1"/>
        <v>0</v>
      </c>
      <c r="I72" s="52">
        <f t="shared" si="1"/>
        <v>1</v>
      </c>
      <c r="J72" s="52">
        <f t="shared" si="1"/>
        <v>1</v>
      </c>
      <c r="K72" s="52">
        <f t="shared" si="1"/>
        <v>2</v>
      </c>
      <c r="L72" s="52">
        <f t="shared" si="1"/>
        <v>1</v>
      </c>
      <c r="M72" s="52">
        <f t="shared" si="1"/>
        <v>0</v>
      </c>
      <c r="N72" s="54">
        <f t="shared" si="1"/>
        <v>7</v>
      </c>
      <c r="O72" s="54">
        <f t="shared" si="1"/>
        <v>1</v>
      </c>
      <c r="P72" s="54">
        <f t="shared" si="1"/>
        <v>2</v>
      </c>
      <c r="Q72" s="54">
        <f t="shared" si="1"/>
        <v>9</v>
      </c>
      <c r="R72" s="54">
        <f t="shared" si="1"/>
        <v>6</v>
      </c>
      <c r="S72" s="52">
        <f t="shared" si="1"/>
        <v>2</v>
      </c>
      <c r="T72" s="52">
        <f t="shared" si="1"/>
        <v>8</v>
      </c>
      <c r="U72" s="52">
        <f t="shared" si="1"/>
        <v>1</v>
      </c>
      <c r="V72" s="52">
        <f t="shared" si="1"/>
        <v>1</v>
      </c>
      <c r="W72" s="52">
        <f t="shared" si="1"/>
        <v>4</v>
      </c>
      <c r="X72" s="52">
        <f t="shared" si="1"/>
        <v>1</v>
      </c>
      <c r="Y72" s="54">
        <f t="shared" si="1"/>
        <v>3</v>
      </c>
      <c r="Z72" s="54">
        <f t="shared" si="1"/>
        <v>15</v>
      </c>
      <c r="AA72" s="54">
        <f t="shared" si="1"/>
        <v>0</v>
      </c>
      <c r="AB72" s="54">
        <f t="shared" si="1"/>
        <v>15</v>
      </c>
      <c r="AC72" s="54">
        <f t="shared" si="1"/>
        <v>2</v>
      </c>
      <c r="AD72" s="52">
        <f t="shared" si="1"/>
        <v>5</v>
      </c>
      <c r="AE72" s="54">
        <f t="shared" si="1"/>
        <v>0</v>
      </c>
      <c r="AF72" s="52">
        <f t="shared" si="1"/>
        <v>1</v>
      </c>
      <c r="AG72" s="65"/>
    </row>
    <row r="73" spans="1:66" x14ac:dyDescent="0.25">
      <c r="A73" s="52"/>
      <c r="B73" s="62" t="s">
        <v>184</v>
      </c>
      <c r="C73" s="52"/>
      <c r="D73" s="54" t="s">
        <v>200</v>
      </c>
      <c r="E73" s="50"/>
      <c r="F73" s="54"/>
      <c r="G73" s="54"/>
      <c r="H73" s="54"/>
      <c r="I73" s="58" t="s">
        <v>201</v>
      </c>
      <c r="J73" s="59"/>
      <c r="K73" s="60"/>
      <c r="L73" s="59"/>
      <c r="M73" s="60"/>
      <c r="N73" s="54" t="s">
        <v>202</v>
      </c>
      <c r="O73" s="54"/>
      <c r="P73" s="54"/>
      <c r="Q73" s="54"/>
      <c r="R73" s="54"/>
      <c r="S73" s="61" t="s">
        <v>202</v>
      </c>
      <c r="T73" s="60"/>
      <c r="U73" s="59"/>
      <c r="V73" s="59"/>
      <c r="W73" s="60"/>
      <c r="X73" s="59"/>
      <c r="Y73" s="61" t="s">
        <v>201</v>
      </c>
      <c r="Z73" s="61"/>
      <c r="AA73" s="61"/>
      <c r="AB73" s="61"/>
      <c r="AC73" s="61"/>
      <c r="AD73" s="60" t="s">
        <v>203</v>
      </c>
      <c r="AE73" s="61" t="s">
        <v>203</v>
      </c>
      <c r="AF73" s="52" t="s">
        <v>203</v>
      </c>
      <c r="AG73" s="66" t="s">
        <v>204</v>
      </c>
    </row>
    <row r="74" spans="1:66" x14ac:dyDescent="0.25">
      <c r="BA74" s="7" t="s">
        <v>193</v>
      </c>
    </row>
    <row r="77" spans="1:66" x14ac:dyDescent="0.25">
      <c r="D77" s="37">
        <f>SUM(D72:H72)</f>
        <v>18</v>
      </c>
      <c r="I77" s="49">
        <f>SUM(I72:M72)</f>
        <v>5</v>
      </c>
      <c r="N77" s="37">
        <f>SUM(N72:R72)</f>
        <v>25</v>
      </c>
      <c r="S77" s="37">
        <f>SUM(S72:X72)</f>
        <v>17</v>
      </c>
      <c r="Y77" s="37">
        <f>SUM(Y72:AC72)</f>
        <v>35</v>
      </c>
      <c r="AD77" s="7">
        <f>AD72</f>
        <v>5</v>
      </c>
      <c r="AE77" s="7">
        <f t="shared" ref="AE77:AF77" si="2">AE72</f>
        <v>0</v>
      </c>
      <c r="AF77" s="49">
        <f t="shared" si="2"/>
        <v>1</v>
      </c>
    </row>
    <row r="78" spans="1:66" x14ac:dyDescent="0.25">
      <c r="AY78" s="7">
        <v>18</v>
      </c>
      <c r="AZ78" s="7">
        <v>5</v>
      </c>
      <c r="BA78" s="7">
        <v>25</v>
      </c>
      <c r="BB78" s="7">
        <v>17</v>
      </c>
      <c r="BC78" s="7">
        <v>35</v>
      </c>
      <c r="BD78" s="7">
        <v>5</v>
      </c>
      <c r="BE78" s="7">
        <v>0</v>
      </c>
      <c r="BF78" s="7">
        <v>1</v>
      </c>
      <c r="BL78" s="37"/>
    </row>
    <row r="79" spans="1:66" x14ac:dyDescent="0.25">
      <c r="D79" s="37">
        <v>18</v>
      </c>
      <c r="I79" s="49">
        <v>5</v>
      </c>
      <c r="N79" s="37">
        <v>25</v>
      </c>
      <c r="S79" s="7">
        <v>17</v>
      </c>
      <c r="Y79" s="37">
        <v>35</v>
      </c>
      <c r="AD79" s="7">
        <v>5</v>
      </c>
      <c r="AE79" s="37">
        <v>0</v>
      </c>
      <c r="AF79" s="49">
        <v>1</v>
      </c>
    </row>
  </sheetData>
  <sortState ref="D3:AG71">
    <sortCondition descending="1" ref="AG3:AG71"/>
    <sortCondition descending="1" ref="D3:D71"/>
    <sortCondition descending="1" ref="E3:E71"/>
    <sortCondition ref="F3:F71"/>
    <sortCondition ref="G3:G71"/>
    <sortCondition ref="H3:H71"/>
    <sortCondition ref="I3:I71"/>
    <sortCondition ref="J3:J71"/>
    <sortCondition ref="K3:K71"/>
    <sortCondition ref="L3:L71"/>
    <sortCondition ref="M3:M71"/>
    <sortCondition ref="N3:N71"/>
    <sortCondition ref="O3:O71"/>
    <sortCondition ref="P3:P71"/>
    <sortCondition ref="Q3:Q71"/>
    <sortCondition ref="R3:R71"/>
    <sortCondition ref="S3:S71"/>
    <sortCondition ref="T3:T71"/>
    <sortCondition ref="U3:U71"/>
    <sortCondition ref="V3:V71"/>
    <sortCondition ref="W3:W71"/>
    <sortCondition ref="X3:X71"/>
    <sortCondition ref="Y3:Y71"/>
    <sortCondition ref="Z3:Z71"/>
    <sortCondition ref="AA3:AA71"/>
    <sortCondition ref="AB3:AB71"/>
    <sortCondition ref="AC3:AC71"/>
    <sortCondition ref="AD3:AD71"/>
    <sortCondition ref="AE3:AE71"/>
    <sortCondition ref="AF3:AF71"/>
  </sortState>
  <mergeCells count="5">
    <mergeCell ref="D1:H1"/>
    <mergeCell ref="I1:M1"/>
    <mergeCell ref="N1:R1"/>
    <mergeCell ref="S1:X1"/>
    <mergeCell ref="Y1:AC1"/>
  </mergeCells>
  <pageMargins left="0.7" right="0.7" top="0.75" bottom="0.75" header="0.3" footer="0.3"/>
  <pageSetup scale="87" orientation="portrait" r:id="rId1"/>
  <colBreaks count="1" manualBreakCount="1">
    <brk id="3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N24"/>
  <sheetViews>
    <sheetView topLeftCell="A8" workbookViewId="0">
      <selection activeCell="B4" sqref="B4"/>
    </sheetView>
  </sheetViews>
  <sheetFormatPr defaultRowHeight="15" x14ac:dyDescent="0.25"/>
  <cols>
    <col min="2" max="2" width="48.85546875" customWidth="1"/>
  </cols>
  <sheetData>
    <row r="8" spans="2:4" x14ac:dyDescent="0.25">
      <c r="C8" t="s">
        <v>205</v>
      </c>
      <c r="D8" t="s">
        <v>206</v>
      </c>
    </row>
    <row r="9" spans="2:4" x14ac:dyDescent="0.25">
      <c r="B9" t="s">
        <v>185</v>
      </c>
      <c r="C9" s="47">
        <v>18</v>
      </c>
      <c r="D9" s="46">
        <v>7</v>
      </c>
    </row>
    <row r="10" spans="2:4" x14ac:dyDescent="0.25">
      <c r="B10" t="s">
        <v>186</v>
      </c>
      <c r="C10" s="47">
        <v>5</v>
      </c>
      <c r="D10" s="46">
        <v>1</v>
      </c>
    </row>
    <row r="11" spans="2:4" x14ac:dyDescent="0.25">
      <c r="B11" t="s">
        <v>187</v>
      </c>
      <c r="C11" s="47">
        <v>25</v>
      </c>
      <c r="D11" s="46">
        <v>5</v>
      </c>
    </row>
    <row r="12" spans="2:4" x14ac:dyDescent="0.25">
      <c r="B12" t="s">
        <v>188</v>
      </c>
      <c r="C12" s="47">
        <v>17</v>
      </c>
      <c r="D12" s="46">
        <v>6</v>
      </c>
    </row>
    <row r="13" spans="2:4" x14ac:dyDescent="0.25">
      <c r="B13" t="s">
        <v>189</v>
      </c>
      <c r="C13" s="47">
        <v>35</v>
      </c>
      <c r="D13" s="46">
        <v>12</v>
      </c>
    </row>
    <row r="14" spans="2:4" x14ac:dyDescent="0.25">
      <c r="B14" t="s">
        <v>190</v>
      </c>
      <c r="C14" s="47">
        <v>5</v>
      </c>
      <c r="D14" s="46">
        <v>4</v>
      </c>
    </row>
    <row r="15" spans="2:4" x14ac:dyDescent="0.25">
      <c r="B15" t="s">
        <v>191</v>
      </c>
      <c r="C15" s="47">
        <v>0</v>
      </c>
      <c r="D15" s="46">
        <v>0</v>
      </c>
    </row>
    <row r="16" spans="2:4" x14ac:dyDescent="0.25">
      <c r="B16" t="s">
        <v>198</v>
      </c>
      <c r="C16" s="47">
        <v>1</v>
      </c>
      <c r="D16" s="46">
        <v>1</v>
      </c>
    </row>
    <row r="19" spans="14:14" x14ac:dyDescent="0.25">
      <c r="N19" t="s">
        <v>193</v>
      </c>
    </row>
    <row r="22" spans="14:14" x14ac:dyDescent="0.25">
      <c r="N22" t="s">
        <v>207</v>
      </c>
    </row>
    <row r="24" spans="14:14" ht="25.5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ESDinds_All</vt:lpstr>
      <vt:lpstr>ESDinds_SkillsOnly</vt:lpstr>
      <vt:lpstr>Competency scores histogram</vt:lpstr>
      <vt:lpstr>ESDinds_SkillsOnly!Print_Area</vt:lpstr>
    </vt:vector>
  </TitlesOfParts>
  <Company>University of Brighton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Gemma Burford</dc:creator>
  <cp:lastModifiedBy>MDPI</cp:lastModifiedBy>
  <dcterms:created xsi:type="dcterms:W3CDTF">2016-06-30T05:01:08Z</dcterms:created>
  <dcterms:modified xsi:type="dcterms:W3CDTF">2016-08-22T09:02:29Z</dcterms:modified>
</cp:coreProperties>
</file>